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4 доходы и расходы\Дума\3_Октябрь 2024\_решение № 894  бюджет на 2024 год в ред. РД_910 и ред. РД_940 и ред. № 957\"/>
    </mc:Choice>
  </mc:AlternateContent>
  <xr:revisionPtr revIDLastSave="0" documentId="13_ncr:1_{21C3DDF7-2128-4405-A7E8-1A7E15FB3B99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Приложение №1" sheetId="2" r:id="rId1"/>
  </sheets>
  <externalReferences>
    <externalReference r:id="rId2"/>
  </externalReferences>
  <definedNames>
    <definedName name="_xlnm._FilterDatabase" localSheetId="0" hidden="1">'Приложение №1'!$A$14:$IO$153</definedName>
    <definedName name="_xlnm.Print_Titles" localSheetId="0">'Приложение №1'!$12:$14</definedName>
    <definedName name="_xlnm.Print_Area" localSheetId="0">'Приложение №1'!$A$1:$C$152</definedName>
  </definedNames>
  <calcPr calcId="191029"/>
</workbook>
</file>

<file path=xl/calcChain.xml><?xml version="1.0" encoding="utf-8"?>
<calcChain xmlns="http://schemas.openxmlformats.org/spreadsheetml/2006/main">
  <c r="C107" i="2" l="1"/>
  <c r="C106" i="2" s="1"/>
  <c r="C144" i="2"/>
  <c r="C142" i="2" l="1"/>
  <c r="C17" i="2" l="1"/>
  <c r="C111" i="2" l="1"/>
  <c r="C89" i="2" l="1"/>
  <c r="C72" i="2"/>
  <c r="C69" i="2" l="1"/>
  <c r="C48" i="2" l="1"/>
  <c r="C143" i="2" l="1"/>
  <c r="C26" i="2" l="1"/>
  <c r="C16" i="2"/>
  <c r="C85" i="2"/>
  <c r="C83" i="2"/>
  <c r="C81" i="2"/>
  <c r="C76" i="2"/>
  <c r="C67" i="2"/>
  <c r="C65" i="2"/>
  <c r="C63" i="2"/>
  <c r="C60" i="2"/>
  <c r="C54" i="2"/>
  <c r="C51" i="2"/>
  <c r="C46" i="2"/>
  <c r="C43" i="2"/>
  <c r="C41" i="2"/>
  <c r="C39" i="2"/>
  <c r="C36" i="2"/>
  <c r="C33" i="2"/>
  <c r="C129" i="2"/>
  <c r="C25" i="2" l="1"/>
  <c r="C45" i="2"/>
  <c r="C59" i="2"/>
  <c r="C56" i="2" s="1"/>
  <c r="C32" i="2"/>
  <c r="C31" i="2" s="1"/>
  <c r="C80" i="2"/>
  <c r="C115" i="2"/>
  <c r="C15" i="2" l="1"/>
  <c r="C138" i="2"/>
  <c r="C110" i="2" l="1"/>
  <c r="C109" i="2" s="1"/>
  <c r="C152" i="2" l="1"/>
  <c r="E109" i="2" l="1"/>
</calcChain>
</file>

<file path=xl/sharedStrings.xml><?xml version="1.0" encoding="utf-8"?>
<sst xmlns="http://schemas.openxmlformats.org/spreadsheetml/2006/main" count="283" uniqueCount="280">
  <si>
    <t>Прочие межбюджетные трансферты, передаваемые бюджетам муниципальных районов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</si>
  <si>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</si>
  <si>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Иные межбюджетные трансферты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</si>
  <si>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</si>
  <si>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районов на государственную регистрацию актов гражданского состояния</t>
  </si>
  <si>
    <t>БЕЗВОЗМЕЗДНЫЕ ПОСТУПЛЕНИЯ ОТ ДРУГИХ БЮДЖЕТОВ БЮДЖЕТНОЙ СИСТЕМЫ РОССИЙСКОЙ ФЕДЕРАЦИИ</t>
  </si>
  <si>
    <t>БЕЗВОЗМЕЗДНЫЕ ПОСТУПЛЕНИЯ</t>
  </si>
  <si>
    <t xml:space="preserve">000 2 00 00000 00 0000 000 </t>
  </si>
  <si>
    <t>Сумма на год</t>
  </si>
  <si>
    <t xml:space="preserve">Наименование кода классификации доходов   </t>
  </si>
  <si>
    <t>Код классификации                              доходов</t>
  </si>
  <si>
    <t>000 2 02 00000 00 0000 000</t>
  </si>
  <si>
    <t>Прочие дотации  бюджетам муниципальных районов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</si>
  <si>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</si>
  <si>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Прочие безвозмездные поступления в  бюджеты муниципальных районов </t>
  </si>
  <si>
    <t>Дотации  бюджетам муниципальных районов на поддержку мер по обеспечению сбалансированности бюджетов</t>
  </si>
  <si>
    <t>Субвенции бюджетам муниципальных районов на 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</si>
  <si>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 xml:space="preserve">Дотации бюджетам бюджетной системы Российской Федерации </t>
  </si>
  <si>
    <t xml:space="preserve">Субсидии бюджетам бюджетной системы Российской Федерации (межбюджетные субсидии) </t>
  </si>
  <si>
    <t xml:space="preserve">Субвенции бюджетам бюджетной системы Российской Федерации </t>
  </si>
  <si>
    <t>000 1 00 00000 00 0000 000</t>
  </si>
  <si>
    <t>НАЛОГОВЫЕ  И  НЕНАЛОГОВЫЕ 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</si>
  <si>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</si>
  <si>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</si>
  <si>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</si>
  <si>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</si>
  <si>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000 1 01 02010 01 0000 110</t>
  </si>
  <si>
    <t>000 1 01 02020 01 0000 110</t>
  </si>
  <si>
    <t>Налог на доходы физических лиц с доходов,  полученных от осуществления деятельности физическими лицами, зарегистрированными в качестве индивидуальных предпринимателей, 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</si>
  <si>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</si>
  <si>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</si>
  <si>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000 1 01 02040 01 0000 110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</si>
  <si>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</si>
  <si>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</si>
  <si>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</si>
  <si>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</si>
  <si>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</si>
  <si>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</si>
  <si>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000 1 05 01000 00 0000 110</t>
  </si>
  <si>
    <t>Налог, взимаемый  в связи с  применением упрощенной системы налогообложения</t>
  </si>
  <si>
    <t>000 1 05 01010 01 0000 110</t>
  </si>
  <si>
    <t>Налог, взимаемый  с налогоплательщиков,
выбравших в качестве объекта налогообложения доходы</t>
  </si>
  <si>
    <t>000 1 05 01011 01 0000 110</t>
  </si>
  <si>
    <t>000 1 05 01012 01 0000 110</t>
  </si>
  <si>
    <t>Налог, взимаемый  с налогоплательщиков,
выбравших в качестве объекта налогообложения доходы (за налоговые периоды, истекшие до 1 января 2011 года)</t>
  </si>
  <si>
    <t>000 1 05 01020 01 0000 110</t>
  </si>
  <si>
    <t>Налог, взимаемый 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</si>
  <si>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</si>
  <si>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000 1 05 01022 01 0000 110</t>
  </si>
  <si>
    <t>Налог, взимаемый  с налогоплательщиков,
выбравших в качестве объекта налогообложения доходы, уменьшенные на величину расходов(за налоговые периоды, истекшие до 1 января 2011 года)</t>
  </si>
  <si>
    <t>000 1 05 02000 02 0000 110</t>
  </si>
  <si>
    <t>Единый  налог  на  вмененный  доход для отдельных видов деятельности</t>
  </si>
  <si>
    <t>000 1 05 02010 02 0000 110</t>
  </si>
  <si>
    <t>000 1 05 03000 01 0000 110</t>
  </si>
  <si>
    <t xml:space="preserve">Единый  сельскохозяйственный налог  </t>
  </si>
  <si>
    <t>000 1 05 03010 01 0000 110</t>
  </si>
  <si>
    <t>000 1 05 04000 02 0000 110</t>
  </si>
  <si>
    <t>Налог, взимаемый в связи с применением патентной системы налогообложения</t>
  </si>
  <si>
    <t>000 1 05 04020 02 0000 110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</si>
  <si>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</si>
  <si>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</si>
  <si>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</si>
  <si>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</si>
  <si>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</si>
  <si>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000 1 06 01030 05 0000 110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</si>
  <si>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</si>
  <si>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000 1 06 06000 00 0000 110</t>
  </si>
  <si>
    <t>Земельный налог</t>
  </si>
  <si>
    <t>000 1 06 06033 05 0000 110</t>
  </si>
  <si>
    <t>Земельный налог с организаций, обладающих земельным участком, расположенным в границах межселенных территорий</t>
  </si>
  <si>
    <t>000 1 06 06043 05 0000 110</t>
  </si>
  <si>
    <t>Земельный налог с физических лиц, обладающих земельным участком, расположенным в границах межселенных территорий</t>
  </si>
  <si>
    <t>000 1 08 00000 00 0000 000</t>
  </si>
  <si>
    <t>ГОСУДАРСТВЕННАЯ ПОШЛИНА</t>
  </si>
  <si>
    <t>000 1 08 03010 01 0000 110</t>
  </si>
  <si>
    <t>000 1 11 00000 00 0000 000</t>
  </si>
  <si>
    <t>ДОХОДЫ ОТ ИСПОЛЬЗОВАНИЯ
ИМУЩЕСТВА, НАХОДЯЩЕГОСЯ В 
ГОСУДАРСТВЕННОЙ И МУНИЦИПАЛЬНОЙ СОБСТВЕННОСТИ</t>
  </si>
  <si>
    <t>000 1 11 01050 05 0000 120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</si>
  <si>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</si>
  <si>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000 1 11 03050 05 0000 120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</si>
  <si>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</si>
  <si>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000 1 11 05000 00 0000 120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</si>
  <si>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 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 </t>
  </si>
  <si>
    <t>000 1 11 05010 00 0000 120</t>
  </si>
  <si>
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 </t>
  </si>
  <si>
    <t>000 1 11 05013 05 0000 120</t>
  </si>
  <si>
    <t>000 1 11 05013 13 0000 120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</si>
  <si>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</si>
  <si>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</si>
  <si>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</si>
  <si>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</si>
  <si>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</si>
  <si>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000 1 11 05030 00 0000 120</t>
  </si>
  <si>
    <t>000 1 11 05035 05 0000 120</t>
  </si>
  <si>
    <t>000 1 11 09000 00 0000 120</t>
  </si>
  <si>
    <t>000 1 11 09045 05 0000 120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</si>
  <si>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</si>
  <si>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</si>
  <si>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</si>
  <si>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000 1 12 01010 01 0000 120</t>
  </si>
  <si>
    <t>000 1 12 01030 01 0000 120</t>
  </si>
  <si>
    <t>Плата за сбросы загрязняющих веществ в водные объекты</t>
  </si>
  <si>
    <t>000 1 12 01040 01 0000 120</t>
  </si>
  <si>
    <t>Плата за размещение отходов производства и потребления</t>
  </si>
  <si>
    <t>000 112 01070 01 0000 120</t>
  </si>
  <si>
    <t>000 1 13 00000 00 0000 000</t>
  </si>
  <si>
    <t>000 1 13 01995 05 0000 130</t>
  </si>
  <si>
    <t>Прочие доходы от оказания платных услуг (работ) получателями средств бюджетов муниципальных районов</t>
  </si>
  <si>
    <t>000 1 13 02065 05 0000 130</t>
  </si>
  <si>
    <t>Доходы,поступающие в порядке возмещения расходов,понесенных в связи с эксплуатацией имущества муниципальныых районов</t>
  </si>
  <si>
    <t>000 1 13 02995 05 0000 130</t>
  </si>
  <si>
    <t>Прочие доходы от компенсации затрат бюджетов муниципальных районов</t>
  </si>
  <si>
    <t>000 1 14 00000 00 0000 000</t>
  </si>
  <si>
    <t>ДОХОДЫ ОТ ПРОДАЖИ МАТЕРИАЛЬНЫХ И НЕМАТЕРИАЛЬНЫХ АКТИВОВ</t>
  </si>
  <si>
    <t>000 1 14 01000 00 0000 410</t>
  </si>
  <si>
    <t xml:space="preserve">Доходы от продажи квартир </t>
  </si>
  <si>
    <t>000 1 14 01050 05 0000 410</t>
  </si>
  <si>
    <t xml:space="preserve">Доходы от продажи квартир, находящихся в собственности  муниципальных районов </t>
  </si>
  <si>
    <t>000 1 14 02000 00 0000 000</t>
  </si>
  <si>
    <t>000 1 14 02053 05 0000 410</t>
  </si>
  <si>
    <t>000 1 14 06000 00 0000 430</t>
  </si>
  <si>
    <t>000 1 14 06013 05 0000 430</t>
  </si>
  <si>
    <t>000 1 14 06013 13 0000 430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</si>
  <si>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</si>
  <si>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000 1 14 06025 05 0000 430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</si>
  <si>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</si>
  <si>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000 1 16 00000 00 0000 000</t>
  </si>
  <si>
    <t>ШТРАФЫ, САНКЦИИ, ВОЗМЕЩЕНИЕ
УЩЕРБА</t>
  </si>
  <si>
    <t>Доходы от сдачи в аренду имущества, находящегося в оперативном управлении 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</si>
  <si>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ИТОГО ДОХОДОВ</t>
  </si>
  <si>
    <t>000 1 12 01041 01 0000 120</t>
  </si>
  <si>
    <t>000 1 12 01042 01 0000 120</t>
  </si>
  <si>
    <t>Плата за размещение отходов производства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</si>
  <si>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</si>
  <si>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r>
      <t xml:space="preserve">Доходы  от реализации </t>
    </r>
    <r>
      <rPr>
        <i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</r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</si>
  <si>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</si>
  <si>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</si>
  <si>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</si>
  <si>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</si>
  <si>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</si>
  <si>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</si>
  <si>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000 2 18 00000 00 0000 000</t>
  </si>
  <si>
    <t>Транспортный налог</t>
  </si>
  <si>
    <t>Транспортный налог с организаций</t>
  </si>
  <si>
    <t>Транспортный налог с физических лиц</t>
  </si>
  <si>
    <t>000 1 16 11050 01 0000 140</t>
  </si>
  <si>
    <t>000 2 02 10000 00 0000 150</t>
  </si>
  <si>
    <t>000 2 02 15002 05 0000 150</t>
  </si>
  <si>
    <t>000 2 02 20000 00 0000 150</t>
  </si>
  <si>
    <t>000 2 02 20041 05 0000 150</t>
  </si>
  <si>
    <t>000 2 02 25497 05 0000 150</t>
  </si>
  <si>
    <t>000 2 02 25555 05 0000 150</t>
  </si>
  <si>
    <t>000 2 02 29999 05 0000 150</t>
  </si>
  <si>
    <t>000 2 02 30000 00 0000 150</t>
  </si>
  <si>
    <t>000 2 02 30024 05 0000 150</t>
  </si>
  <si>
    <t>000 2 02 30029 05 0000 150</t>
  </si>
  <si>
    <t>000 2 02 35082 05 0000 150</t>
  </si>
  <si>
    <t>000 2 02 35118 05 0000 150</t>
  </si>
  <si>
    <t>000 2 02  35120 05 0000 150</t>
  </si>
  <si>
    <t>000 2 02 35930 05 0000 150</t>
  </si>
  <si>
    <t>000 2 02 40000 00 0000 150</t>
  </si>
  <si>
    <t>000 2 02 40014 05 0000 150</t>
  </si>
  <si>
    <t>000 2 02 49999 05 0000 150</t>
  </si>
  <si>
    <t>000 2 07 00000 00 0000 150</t>
  </si>
  <si>
    <t>000 2 18 05000 05 0000 150</t>
  </si>
  <si>
    <t>000 2 19 00000 00 0000 000</t>
  </si>
  <si>
    <t>000 2 19 00000 05 0000 150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</si>
  <si>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</si>
  <si>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000 1 06 04000 02 0000 110</t>
  </si>
  <si>
    <t>000 1 06 04011 02 0000 110</t>
  </si>
  <si>
    <t>000 1 06 04012 02 0000 110</t>
  </si>
  <si>
    <t>000 2 07 05000 05 0000 150</t>
  </si>
  <si>
    <t>000 1 16 01072 01 0000 140</t>
  </si>
  <si>
    <t>000 1 16 01082 01 0000 140</t>
  </si>
  <si>
    <t>000 1 16 01092 01 0000 140</t>
  </si>
  <si>
    <t>000 1 16 01203 01 0000 140</t>
  </si>
  <si>
    <t>000 1 16 02010 02 0000 140</t>
  </si>
  <si>
    <t>000 2 02 15001 05 0000 150</t>
  </si>
  <si>
    <t>000 2 02 25519 05 0000 150</t>
  </si>
  <si>
    <t>000 2 02 19999 05 0000 150</t>
  </si>
  <si>
    <t>000 2 02 25304 05 0000 150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</si>
  <si>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</si>
  <si>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000 1 16 01053 01 0000 140</t>
  </si>
  <si>
    <t>000 1 16 01083 01 0000 140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</si>
  <si>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</si>
  <si>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</si>
  <si>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</si>
  <si>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</si>
  <si>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</si>
  <si>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</si>
  <si>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</si>
  <si>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</si>
  <si>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</si>
  <si>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</si>
  <si>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районов на реализацию мероприятий по обеспечению жильем молодых семей</t>
  </si>
  <si>
    <t>Субсидии бюджетам муниципальных районов на поддержку отрасли культуры</t>
  </si>
  <si>
    <t>Субсидии бюджетам муниципальных районов на реализацию программ формирования современной городской среды</t>
  </si>
  <si>
    <t>Прочие субсидии бюджетам муниципальных районов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</si>
  <si>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</si>
  <si>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ВОЗВРАТ ОСТАТКОВ СУБСИДИЙ, СУБВЕНЦИЙ И ИНЫХ МЕЖБЮДЖЕТНЫХ ТРАНСФЕРТОВ, ИМЕЮЩИХ ЦЕЛЕВОЕ НАЗНАЧЕНИЕ, ПРОШЛЫХ ЛЕТ</t>
  </si>
  <si>
    <t>ПРОЧИЕ БЕЗВОЗМЕЗДНЫЕ ПОСТУПЛЕНИЯ</t>
  </si>
  <si>
    <t>000 2 02 35176 05 0000 150</t>
  </si>
  <si>
    <t>000 2 02 35469 05 0000 150</t>
  </si>
  <si>
    <t>Субвенции бюджетам муниципальных районов на проведение Всероссийской переписи населения 2020 года</t>
  </si>
  <si>
    <t>Плата за выбросы загрязняющих веществ в атмосферный воздух стационарными объектами</t>
  </si>
  <si>
    <t>Плата за размещение твердых коммунальных отходов</t>
  </si>
  <si>
    <t>000 2 02 45303 05 0000 150</t>
  </si>
  <si>
    <t>000 1 03 02231 01 0000 110</t>
  </si>
  <si>
    <t>000 1 03 02241 01 0000 110</t>
  </si>
  <si>
    <t>000 1 03 02251 01 0000 110</t>
  </si>
  <si>
    <t>000 1 03 02261 01 0000 110</t>
  </si>
  <si>
    <t>000 1 16 01192 01 0000 140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</si>
  <si>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</si>
  <si>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</si>
  <si>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</si>
  <si>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</si>
  <si>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000 1 01 02080 01 0000 110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</si>
  <si>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</si>
  <si>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000 1 16 01193 01 0000 140</t>
  </si>
  <si>
    <t>(тыс.рублей)</t>
  </si>
  <si>
    <t>Доходы бюджета Нижневартовского района на 2024 год</t>
  </si>
  <si>
    <t>000 1 01 02130 01 0000 110</t>
  </si>
  <si>
    <t>000 1 01 02140 01 0000 110</t>
  </si>
  <si>
    <t>000 2 02 20303 05 0000 150</t>
  </si>
  <si>
    <t>000 2 02 25179 05 0000 150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</si>
  <si>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</si>
  <si>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</si>
  <si>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</si>
  <si>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</si>
  <si>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</si>
  <si>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</si>
  <si>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</si>
  <si>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Субсидии бюджетам муниципальных районов на обеспечение мероприятий по модернизации систем коммунальной инфраструктуры за счет средств бюджетов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</si>
  <si>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</si>
  <si>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</si>
  <si>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Доходы бюджетов муниципальных районов от возврата организациями остатков субсидий прошлых лет</t>
  </si>
  <si>
    <t>000 2 07 05020 05 0000 150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</si>
  <si>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</si>
  <si>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000 2 07 05030 05 0000 150</t>
  </si>
  <si>
    <t>Прочие безвозмездные поступления в бюджеты муниципальных районов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</si>
  <si>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Федерации"\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</si>
  <si>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</si>
  <si>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ДОХОДЫ ОТ ОКАЗАНИЯ ПЛАТНЫХ УСЛУГ И КОМПЕНСАЦИИ ЗАТРАТ ГОСУДАРСТВА
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</si>
  <si>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</si>
  <si>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000 2 02 25394 05 0000 150</t>
  </si>
  <si>
    <t>Субсидии бюджетам муниципальных районов на приведение в нормативное состояние автомобильных дорог и искусственных дорожных сооружений</t>
  </si>
  <si>
    <t>000 2 02 25513 05 0000 150</t>
  </si>
  <si>
    <t>Субсидии бюджетам муниципальных районов на развитие сети учреждений культурно-досугового типа</t>
  </si>
  <si>
    <t>000 2 02 25576 05 0000 150</t>
  </si>
  <si>
    <t>000 2 02 25590 05 0000 150</t>
  </si>
  <si>
    <t>Субсидии бюджетам муниципальных районов на обеспечение комплексного развития сельских территорий</t>
  </si>
  <si>
    <t>Субсидии бюджетам муниципальных районов на техническое оснащение региональных и муниципальных музеев</t>
  </si>
  <si>
    <t>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</si>
  <si>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000 2 02 20300 05 0000 150</t>
  </si>
  <si>
    <t>Субсидии бюджетам муниципальных районов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</si>
  <si>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от 21.12.2023 № 894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</si>
  <si>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</si>
  <si>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</si>
  <si>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</si>
  <si>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</si>
  <si>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000 1 16 01143 01 0000 140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</si>
  <si>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</si>
  <si>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</si>
  <si>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</si>
  <si>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000 1 16 07010 05 0000 140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</si>
  <si>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</si>
  <si>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000 1 16 10031 05 0000 140</t>
  </si>
  <si>
    <t>Возмещение ущерба при возникновении страховых случаев, когда выгодоприобретателями выступают получатели средств бюджета муниципального района</t>
  </si>
  <si>
    <t>000 2 02 45050 05 0000 150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</si>
  <si>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</si>
  <si>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000 2 07 05010 05 0000 150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</si>
  <si>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муниципальных районов</t>
  </si>
  <si>
    <t>000 1 17 00000 00 0000 000</t>
  </si>
  <si>
    <t>ПРОЧИЕ НЕНАЛОГОВЫЕ ДОХОДЫ</t>
  </si>
  <si>
    <t>000 1 17 05000 00 0000 180</t>
  </si>
  <si>
    <t>Прочие неналоговые доходы</t>
  </si>
  <si>
    <t>000 1 17 05050 05 0000 180</t>
  </si>
  <si>
    <t>Прочие неналоговые доходы бюджетов муниципальных районов</t>
  </si>
  <si>
    <t>Приложение   1</t>
  </si>
  <si>
    <t>к решению Думы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</si>
</sst>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;[Red]\-#,##0.0"/>
    <numFmt numFmtId="165" formatCode="000\.0\.00\.00000\.00\.0000\.000"/>
    <numFmt numFmtId="166" formatCode="0.00000"/>
    <numFmt numFmtId="167" formatCode="#,##0.0"/>
    <numFmt numFmtId="168" formatCode="0.0000"/>
    <numFmt numFmtId="169" formatCode="#,##0.0_ ;[Red]\-#,##0.0\ "/>
  </numFmts>
  <fonts count="2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</font>
    <font>
      <i/>
      <sz val="11"/>
      <name val="Times New Roman"/>
      <family val="1"/>
      <charset val="204"/>
    </font>
    <font>
      <sz val="11"/>
      <color theme="1"/>
      <name val="Times New Roman"/>
      <family val="1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theme="4" tint="-0.249977111117893"/>
      <name val="Times New Roman"/>
      <family val="1"/>
      <charset val="204"/>
    </font>
    <font>
      <sz val="12"/>
      <color theme="4" tint="-0.249977111117893"/>
      <name val="Times New Roman"/>
      <family val="1"/>
      <charset val="204"/>
    </font>
    <font>
      <sz val="11"/>
      <color theme="4" tint="-0.249977111117893"/>
      <name val="Times New Roman"/>
      <family val="1"/>
    </font>
    <font>
      <b/>
      <sz val="11"/>
      <color theme="4" tint="-0.249977111117893"/>
      <name val="Times New Roman"/>
      <family val="1"/>
      <charset val="204"/>
    </font>
    <font>
      <b/>
      <sz val="12"/>
      <color theme="4" tint="-0.249977111117893"/>
      <name val="Times New Roman"/>
      <family val="1"/>
      <charset val="204"/>
    </font>
    <font>
      <sz val="11"/>
      <color rgb="FF0070C0"/>
      <name val="Times New Roman"/>
      <family val="1"/>
      <charset val="204"/>
    </font>
    <font>
      <sz val="12"/>
      <name val="Times New Roman"/>
      <family val="1"/>
    </font>
    <font>
      <sz val="11"/>
      <color rgb="FF0070C0"/>
      <name val="Times New Roman"/>
      <family val="1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16">
    <xf numFmtId="0" fontId="0" fillId="0" borderId="0" xfId="0"/>
    <xf numFmtId="0" fontId="2" fillId="0" borderId="4" xfId="1" applyFont="1" applyBorder="1" applyAlignment="1" applyProtection="1">
      <alignment horizontal="left" wrapText="1"/>
      <protection hidden="1"/>
    </xf>
    <xf numFmtId="0" fontId="2" fillId="0" borderId="5" xfId="1" applyFont="1" applyBorder="1" applyAlignment="1" applyProtection="1">
      <alignment horizontal="center" vertical="center" wrapText="1"/>
      <protection hidden="1"/>
    </xf>
    <xf numFmtId="0" fontId="2" fillId="0" borderId="1" xfId="2" applyFont="1" applyBorder="1" applyAlignment="1" applyProtection="1">
      <alignment vertical="top" wrapText="1"/>
      <protection hidden="1"/>
    </xf>
    <xf numFmtId="0" fontId="1" fillId="0" borderId="0" xfId="1"/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2" fillId="0" borderId="1" xfId="0" applyFont="1" applyBorder="1" applyAlignment="1">
      <alignment horizontal="justify" vertical="top" wrapText="1"/>
    </xf>
    <xf numFmtId="0" fontId="2" fillId="0" borderId="6" xfId="0" applyFont="1" applyBorder="1" applyAlignment="1">
      <alignment horizontal="justify" vertical="top" wrapText="1"/>
    </xf>
    <xf numFmtId="166" fontId="2" fillId="0" borderId="1" xfId="0" applyNumberFormat="1" applyFont="1" applyBorder="1" applyAlignment="1">
      <alignment wrapText="1"/>
    </xf>
    <xf numFmtId="166" fontId="2" fillId="0" borderId="6" xfId="0" applyNumberFormat="1" applyFont="1" applyBorder="1" applyAlignment="1">
      <alignment wrapText="1"/>
    </xf>
    <xf numFmtId="0" fontId="2" fillId="0" borderId="5" xfId="1" applyFont="1" applyBorder="1" applyAlignment="1" applyProtection="1">
      <alignment horizontal="right" vertical="center" wrapText="1"/>
      <protection hidden="1"/>
    </xf>
    <xf numFmtId="0" fontId="3" fillId="0" borderId="1" xfId="0" applyFont="1" applyBorder="1" applyAlignment="1">
      <alignment horizontal="right"/>
    </xf>
    <xf numFmtId="0" fontId="2" fillId="0" borderId="1" xfId="0" applyFont="1" applyBorder="1" applyAlignment="1">
      <alignment horizontal="right"/>
    </xf>
    <xf numFmtId="0" fontId="2" fillId="0" borderId="1" xfId="0" applyFont="1" applyBorder="1" applyAlignment="1">
      <alignment horizontal="right" wrapText="1"/>
    </xf>
    <xf numFmtId="0" fontId="6" fillId="0" borderId="1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166" fontId="2" fillId="0" borderId="1" xfId="0" applyNumberFormat="1" applyFont="1" applyBorder="1" applyAlignment="1">
      <alignment horizontal="right"/>
    </xf>
    <xf numFmtId="49" fontId="2" fillId="0" borderId="1" xfId="2" applyNumberFormat="1" applyFont="1" applyBorder="1" applyAlignment="1" applyProtection="1">
      <alignment horizontal="right" wrapText="1"/>
      <protection hidden="1"/>
    </xf>
    <xf numFmtId="0" fontId="6" fillId="0" borderId="2" xfId="0" applyFont="1" applyBorder="1" applyAlignment="1">
      <alignment horizontal="right"/>
    </xf>
    <xf numFmtId="0" fontId="7" fillId="0" borderId="1" xfId="0" applyFont="1" applyBorder="1" applyAlignment="1">
      <alignment horizontal="right"/>
    </xf>
    <xf numFmtId="0" fontId="5" fillId="0" borderId="1" xfId="0" applyFont="1" applyBorder="1" applyAlignment="1">
      <alignment wrapText="1"/>
    </xf>
    <xf numFmtId="0" fontId="2" fillId="0" borderId="1" xfId="0" applyFont="1" applyBorder="1" applyAlignment="1">
      <alignment horizontal="justify" wrapText="1"/>
    </xf>
    <xf numFmtId="0" fontId="6" fillId="0" borderId="1" xfId="0" applyFont="1" applyBorder="1" applyAlignment="1">
      <alignment horizontal="justify" wrapText="1"/>
    </xf>
    <xf numFmtId="0" fontId="2" fillId="0" borderId="6" xfId="0" applyFont="1" applyBorder="1" applyAlignment="1">
      <alignment horizontal="justify" wrapText="1"/>
    </xf>
    <xf numFmtId="0" fontId="5" fillId="0" borderId="6" xfId="0" applyFont="1" applyBorder="1" applyAlignment="1">
      <alignment wrapText="1"/>
    </xf>
    <xf numFmtId="0" fontId="2" fillId="0" borderId="1" xfId="2" applyFont="1" applyBorder="1" applyAlignment="1" applyProtection="1">
      <alignment wrapText="1"/>
      <protection hidden="1"/>
    </xf>
    <xf numFmtId="0" fontId="10" fillId="0" borderId="0" xfId="1" applyFont="1" applyAlignment="1" applyProtection="1">
      <alignment horizontal="right" vertical="center"/>
      <protection hidden="1"/>
    </xf>
    <xf numFmtId="0" fontId="10" fillId="0" borderId="0" xfId="1" applyFont="1" applyAlignment="1">
      <alignment horizontal="right"/>
    </xf>
    <xf numFmtId="0" fontId="2" fillId="0" borderId="0" xfId="1" applyFont="1" applyAlignment="1" applyProtection="1">
      <alignment horizontal="right"/>
      <protection hidden="1"/>
    </xf>
    <xf numFmtId="0" fontId="2" fillId="0" borderId="0" xfId="1" applyFont="1" applyProtection="1">
      <protection hidden="1"/>
    </xf>
    <xf numFmtId="0" fontId="8" fillId="0" borderId="0" xfId="1" applyFont="1"/>
    <xf numFmtId="0" fontId="9" fillId="0" borderId="0" xfId="1" applyFont="1"/>
    <xf numFmtId="166" fontId="2" fillId="0" borderId="1" xfId="0" applyNumberFormat="1" applyFont="1" applyBorder="1" applyAlignment="1">
      <alignment horizontal="right" wrapText="1"/>
    </xf>
    <xf numFmtId="168" fontId="2" fillId="0" borderId="1" xfId="0" applyNumberFormat="1" applyFont="1" applyBorder="1" applyAlignment="1">
      <alignment horizontal="right"/>
    </xf>
    <xf numFmtId="168" fontId="2" fillId="0" borderId="1" xfId="0" applyNumberFormat="1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3" fillId="0" borderId="3" xfId="0" applyFont="1" applyBorder="1" applyAlignment="1">
      <alignment wrapText="1"/>
    </xf>
    <xf numFmtId="166" fontId="2" fillId="0" borderId="6" xfId="0" applyNumberFormat="1" applyFont="1" applyBorder="1" applyAlignment="1">
      <alignment horizontal="right"/>
    </xf>
    <xf numFmtId="165" fontId="3" fillId="0" borderId="4" xfId="1" applyNumberFormat="1" applyFont="1" applyBorder="1" applyAlignment="1" applyProtection="1">
      <alignment horizontal="right" wrapText="1"/>
      <protection hidden="1"/>
    </xf>
    <xf numFmtId="0" fontId="3" fillId="0" borderId="4" xfId="1" applyFont="1" applyBorder="1" applyAlignment="1" applyProtection="1">
      <alignment horizontal="left" wrapText="1"/>
      <protection hidden="1"/>
    </xf>
    <xf numFmtId="49" fontId="4" fillId="0" borderId="1" xfId="2" applyNumberFormat="1" applyFont="1" applyBorder="1" applyAlignment="1" applyProtection="1">
      <alignment horizontal="right" wrapText="1"/>
      <protection hidden="1"/>
    </xf>
    <xf numFmtId="0" fontId="4" fillId="0" borderId="1" xfId="2" applyFont="1" applyBorder="1" applyAlignment="1" applyProtection="1">
      <alignment wrapText="1"/>
      <protection hidden="1"/>
    </xf>
    <xf numFmtId="166" fontId="2" fillId="0" borderId="1" xfId="2" applyNumberFormat="1" applyFont="1" applyBorder="1" applyAlignment="1" applyProtection="1">
      <alignment horizontal="right" wrapText="1"/>
      <protection hidden="1"/>
    </xf>
    <xf numFmtId="166" fontId="2" fillId="0" borderId="1" xfId="2" applyNumberFormat="1" applyFont="1" applyBorder="1" applyAlignment="1" applyProtection="1">
      <alignment horizontal="left" vertical="top" wrapText="1"/>
      <protection hidden="1"/>
    </xf>
    <xf numFmtId="49" fontId="3" fillId="0" borderId="1" xfId="2" applyNumberFormat="1" applyFont="1" applyBorder="1" applyAlignment="1" applyProtection="1">
      <alignment horizontal="right" wrapText="1"/>
      <protection hidden="1"/>
    </xf>
    <xf numFmtId="0" fontId="3" fillId="0" borderId="1" xfId="2" applyFont="1" applyBorder="1" applyAlignment="1" applyProtection="1">
      <alignment vertical="top" wrapText="1"/>
      <protection hidden="1"/>
    </xf>
    <xf numFmtId="0" fontId="2" fillId="0" borderId="0" xfId="1" applyFont="1" applyAlignment="1">
      <alignment horizontal="right"/>
    </xf>
    <xf numFmtId="0" fontId="2" fillId="0" borderId="0" xfId="1" applyFont="1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/>
    </xf>
    <xf numFmtId="0" fontId="16" fillId="0" borderId="1" xfId="0" applyFont="1" applyBorder="1" applyAlignment="1">
      <alignment horizontal="right"/>
    </xf>
    <xf numFmtId="0" fontId="16" fillId="0" borderId="1" xfId="0" applyFont="1" applyBorder="1" applyAlignment="1">
      <alignment wrapText="1"/>
    </xf>
    <xf numFmtId="167" fontId="17" fillId="0" borderId="1" xfId="0" applyNumberFormat="1" applyFont="1" applyBorder="1" applyAlignment="1">
      <alignment horizontal="right"/>
    </xf>
    <xf numFmtId="0" fontId="18" fillId="0" borderId="1" xfId="0" applyFont="1" applyBorder="1" applyAlignment="1">
      <alignment horizontal="right"/>
    </xf>
    <xf numFmtId="0" fontId="19" fillId="0" borderId="1" xfId="0" applyFont="1" applyBorder="1" applyAlignment="1">
      <alignment horizontal="right"/>
    </xf>
    <xf numFmtId="0" fontId="19" fillId="0" borderId="1" xfId="0" applyFont="1" applyBorder="1" applyAlignment="1">
      <alignment wrapText="1"/>
    </xf>
    <xf numFmtId="167" fontId="20" fillId="0" borderId="1" xfId="0" applyNumberFormat="1" applyFont="1" applyBorder="1" applyAlignment="1">
      <alignment horizontal="right"/>
    </xf>
    <xf numFmtId="167" fontId="14" fillId="2" borderId="1" xfId="0" applyNumberFormat="1" applyFont="1" applyFill="1" applyBorder="1" applyAlignment="1">
      <alignment horizontal="right"/>
    </xf>
    <xf numFmtId="0" fontId="10" fillId="2" borderId="0" xfId="1" applyFont="1" applyFill="1" applyAlignment="1" applyProtection="1">
      <alignment horizontal="right" vertical="center"/>
      <protection hidden="1"/>
    </xf>
    <xf numFmtId="0" fontId="2" fillId="2" borderId="0" xfId="1" applyFont="1" applyFill="1" applyAlignment="1" applyProtection="1">
      <alignment horizontal="right"/>
      <protection hidden="1"/>
    </xf>
    <xf numFmtId="0" fontId="3" fillId="2" borderId="1" xfId="1" applyFont="1" applyFill="1" applyBorder="1" applyAlignment="1" applyProtection="1">
      <alignment horizontal="center" vertical="center"/>
      <protection hidden="1"/>
    </xf>
    <xf numFmtId="0" fontId="3" fillId="2" borderId="1" xfId="1" applyFont="1" applyFill="1" applyBorder="1" applyAlignment="1" applyProtection="1">
      <alignment horizontal="center" vertical="center" wrapText="1"/>
      <protection hidden="1"/>
    </xf>
    <xf numFmtId="0" fontId="2" fillId="2" borderId="5" xfId="1" applyFont="1" applyFill="1" applyBorder="1" applyAlignment="1" applyProtection="1">
      <alignment horizontal="center" vertical="center" wrapText="1"/>
      <protection hidden="1"/>
    </xf>
    <xf numFmtId="167" fontId="13" fillId="2" borderId="1" xfId="0" applyNumberFormat="1" applyFont="1" applyFill="1" applyBorder="1" applyAlignment="1">
      <alignment horizontal="right" vertical="center"/>
    </xf>
    <xf numFmtId="167" fontId="14" fillId="2" borderId="1" xfId="0" applyNumberFormat="1" applyFont="1" applyFill="1" applyBorder="1" applyAlignment="1">
      <alignment horizontal="right" vertical="center"/>
    </xf>
    <xf numFmtId="167" fontId="13" fillId="2" borderId="1" xfId="0" applyNumberFormat="1" applyFont="1" applyFill="1" applyBorder="1" applyAlignment="1">
      <alignment horizontal="right"/>
    </xf>
    <xf numFmtId="167" fontId="12" fillId="2" borderId="1" xfId="0" applyNumberFormat="1" applyFont="1" applyFill="1" applyBorder="1" applyAlignment="1">
      <alignment horizontal="right"/>
    </xf>
    <xf numFmtId="164" fontId="13" fillId="2" borderId="3" xfId="1" applyNumberFormat="1" applyFont="1" applyFill="1" applyBorder="1" applyAlignment="1" applyProtection="1">
      <alignment horizontal="right" vertical="center" wrapText="1"/>
      <protection hidden="1"/>
    </xf>
    <xf numFmtId="164" fontId="12" fillId="2" borderId="3" xfId="1" applyNumberFormat="1" applyFont="1" applyFill="1" applyBorder="1" applyAlignment="1" applyProtection="1">
      <alignment horizontal="right" vertical="center" wrapText="1"/>
      <protection hidden="1"/>
    </xf>
    <xf numFmtId="164" fontId="13" fillId="2" borderId="1" xfId="1" applyNumberFormat="1" applyFont="1" applyFill="1" applyBorder="1" applyAlignment="1" applyProtection="1">
      <alignment horizontal="right" vertical="center" wrapText="1"/>
      <protection hidden="1"/>
    </xf>
    <xf numFmtId="0" fontId="2" fillId="2" borderId="0" xfId="1" applyFont="1" applyFill="1"/>
    <xf numFmtId="0" fontId="4" fillId="0" borderId="1" xfId="0" applyFont="1" applyBorder="1" applyAlignment="1">
      <alignment horizontal="right"/>
    </xf>
    <xf numFmtId="0" fontId="4" fillId="0" borderId="1" xfId="0" applyFont="1" applyBorder="1" applyAlignment="1">
      <alignment wrapText="1"/>
    </xf>
    <xf numFmtId="166" fontId="16" fillId="0" borderId="1" xfId="2" applyNumberFormat="1" applyFont="1" applyBorder="1" applyAlignment="1" applyProtection="1">
      <alignment horizontal="right" wrapText="1"/>
      <protection hidden="1"/>
    </xf>
    <xf numFmtId="0" fontId="2" fillId="0" borderId="3" xfId="0" applyFont="1" applyBorder="1" applyAlignment="1">
      <alignment vertical="top" wrapText="1"/>
    </xf>
    <xf numFmtId="0" fontId="5" fillId="0" borderId="1" xfId="0" applyFont="1" applyBorder="1" applyAlignment="1">
      <alignment horizontal="right"/>
    </xf>
    <xf numFmtId="166" fontId="5" fillId="0" borderId="6" xfId="0" applyNumberFormat="1" applyFont="1" applyBorder="1" applyAlignment="1">
      <alignment wrapText="1"/>
    </xf>
    <xf numFmtId="0" fontId="21" fillId="0" borderId="1" xfId="0" applyFont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2" fillId="2" borderId="1" xfId="2" applyFont="1" applyFill="1" applyBorder="1" applyAlignment="1" applyProtection="1">
      <alignment vertical="top" wrapText="1"/>
      <protection hidden="1"/>
    </xf>
    <xf numFmtId="0" fontId="2" fillId="0" borderId="1" xfId="0" applyFont="1" applyBorder="1" applyAlignment="1">
      <alignment vertical="top" wrapText="1"/>
    </xf>
    <xf numFmtId="49" fontId="2" fillId="2" borderId="1" xfId="2" applyNumberFormat="1" applyFont="1" applyFill="1" applyBorder="1" applyAlignment="1" applyProtection="1">
      <alignment horizontal="right" wrapText="1"/>
      <protection hidden="1"/>
    </xf>
    <xf numFmtId="0" fontId="3" fillId="0" borderId="6" xfId="0" applyFont="1" applyBorder="1" applyAlignment="1">
      <alignment vertical="top" wrapText="1"/>
    </xf>
    <xf numFmtId="167" fontId="22" fillId="2" borderId="1" xfId="1" applyNumberFormat="1" applyFont="1" applyFill="1" applyBorder="1" applyAlignment="1" applyProtection="1">
      <alignment horizontal="right" vertical="center"/>
      <protection hidden="1"/>
    </xf>
    <xf numFmtId="167" fontId="22" fillId="2" borderId="1" xfId="1" applyNumberFormat="1" applyFont="1" applyFill="1" applyBorder="1" applyAlignment="1" applyProtection="1">
      <alignment horizontal="right" vertical="top"/>
      <protection hidden="1"/>
    </xf>
    <xf numFmtId="167" fontId="22" fillId="2" borderId="1" xfId="0" applyNumberFormat="1" applyFont="1" applyFill="1" applyBorder="1" applyAlignment="1">
      <alignment horizontal="right"/>
    </xf>
    <xf numFmtId="167" fontId="22" fillId="0" borderId="1" xfId="0" applyNumberFormat="1" applyFont="1" applyBorder="1" applyAlignment="1">
      <alignment horizontal="right"/>
    </xf>
    <xf numFmtId="164" fontId="22" fillId="2" borderId="3" xfId="1" applyNumberFormat="1" applyFont="1" applyFill="1" applyBorder="1" applyAlignment="1" applyProtection="1">
      <alignment horizontal="right" vertical="center" wrapText="1"/>
      <protection hidden="1"/>
    </xf>
    <xf numFmtId="164" fontId="22" fillId="0" borderId="3" xfId="1" applyNumberFormat="1" applyFont="1" applyBorder="1" applyAlignment="1" applyProtection="1">
      <alignment horizontal="right" vertical="center" wrapText="1"/>
      <protection hidden="1"/>
    </xf>
    <xf numFmtId="164" fontId="22" fillId="2" borderId="3" xfId="1" applyNumberFormat="1" applyFont="1" applyFill="1" applyBorder="1" applyAlignment="1" applyProtection="1">
      <alignment horizontal="right" vertical="top" wrapText="1"/>
      <protection hidden="1"/>
    </xf>
    <xf numFmtId="164" fontId="22" fillId="2" borderId="1" xfId="1" applyNumberFormat="1" applyFont="1" applyFill="1" applyBorder="1" applyAlignment="1" applyProtection="1">
      <alignment horizontal="right" vertical="center" wrapText="1"/>
      <protection hidden="1"/>
    </xf>
    <xf numFmtId="0" fontId="23" fillId="0" borderId="1" xfId="0" applyFont="1" applyBorder="1" applyAlignment="1">
      <alignment wrapText="1"/>
    </xf>
    <xf numFmtId="0" fontId="21" fillId="0" borderId="1" xfId="0" applyFont="1" applyBorder="1" applyAlignment="1">
      <alignment vertical="top" wrapText="1"/>
    </xf>
    <xf numFmtId="0" fontId="5" fillId="0" borderId="1" xfId="2" applyFont="1" applyBorder="1" applyAlignment="1" applyProtection="1">
      <alignment vertical="top" wrapText="1"/>
      <protection hidden="1"/>
    </xf>
    <xf numFmtId="167" fontId="1" fillId="0" borderId="0" xfId="1" applyNumberFormat="1" applyAlignment="1">
      <alignment vertical="center"/>
    </xf>
    <xf numFmtId="167" fontId="8" fillId="0" borderId="0" xfId="1" applyNumberFormat="1" applyFont="1" applyAlignment="1">
      <alignment vertical="center"/>
    </xf>
    <xf numFmtId="167" fontId="9" fillId="0" borderId="0" xfId="1" applyNumberFormat="1" applyFont="1" applyAlignment="1">
      <alignment vertical="center"/>
    </xf>
    <xf numFmtId="0" fontId="24" fillId="2" borderId="0" xfId="1" applyFont="1" applyFill="1" applyAlignment="1">
      <alignment horizontal="center"/>
    </xf>
    <xf numFmtId="164" fontId="15" fillId="2" borderId="3" xfId="1" applyNumberFormat="1" applyFont="1" applyFill="1" applyBorder="1" applyAlignment="1" applyProtection="1">
      <alignment horizontal="right" vertical="center" wrapText="1"/>
      <protection hidden="1"/>
    </xf>
    <xf numFmtId="169" fontId="1" fillId="0" borderId="0" xfId="1" applyNumberFormat="1"/>
    <xf numFmtId="0" fontId="18" fillId="0" borderId="6" xfId="0" applyFont="1" applyBorder="1" applyAlignment="1">
      <alignment wrapText="1"/>
    </xf>
    <xf numFmtId="167" fontId="22" fillId="2" borderId="3" xfId="0" applyNumberFormat="1" applyFont="1" applyFill="1" applyBorder="1" applyAlignment="1">
      <alignment horizontal="right"/>
    </xf>
    <xf numFmtId="0" fontId="10" fillId="0" borderId="0" xfId="1" applyFont="1" applyAlignment="1" applyProtection="1">
      <alignment horizontal="right" vertical="center"/>
      <protection hidden="1"/>
    </xf>
    <xf numFmtId="0" fontId="10" fillId="2" borderId="0" xfId="1" applyFont="1" applyFill="1" applyAlignment="1" applyProtection="1">
      <alignment horizontal="right" vertical="center"/>
      <protection hidden="1"/>
    </xf>
    <xf numFmtId="0" fontId="10" fillId="0" borderId="0" xfId="1" applyFont="1" applyAlignment="1" applyProtection="1">
      <alignment horizontal="right" vertical="center" wrapText="1"/>
      <protection hidden="1"/>
    </xf>
    <xf numFmtId="0" fontId="10" fillId="2" borderId="0" xfId="1" applyFont="1" applyFill="1" applyAlignment="1" applyProtection="1">
      <alignment horizontal="right" vertical="center" wrapText="1"/>
      <protection hidden="1"/>
    </xf>
    <xf numFmtId="0" fontId="11" fillId="0" borderId="0" xfId="1" applyFont="1" applyAlignment="1" applyProtection="1">
      <alignment horizontal="center" vertical="center" wrapText="1"/>
      <protection hidden="1"/>
    </xf>
    <xf numFmtId="0" fontId="11" fillId="2" borderId="0" xfId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 vertical="center"/>
      <protection hidden="1"/>
    </xf>
    <xf numFmtId="0" fontId="2" fillId="0" borderId="0" xfId="1" applyFont="1" applyAlignment="1" applyProtection="1">
      <alignment horizontal="center" vertical="center"/>
      <protection hidden="1"/>
    </xf>
    <xf numFmtId="0" fontId="2" fillId="2" borderId="0" xfId="1" applyFont="1" applyFill="1" applyAlignment="1" applyProtection="1">
      <alignment horizontal="center" vertical="center"/>
      <protection hidden="1"/>
    </xf>
    <xf numFmtId="0" fontId="3" fillId="0" borderId="3" xfId="1" applyFont="1" applyBorder="1" applyAlignment="1" applyProtection="1">
      <alignment horizontal="center" vertical="center" wrapText="1"/>
      <protection hidden="1"/>
    </xf>
    <xf numFmtId="0" fontId="3" fillId="0" borderId="6" xfId="1" applyFont="1" applyBorder="1" applyAlignment="1" applyProtection="1">
      <alignment horizontal="center" vertical="center" wrapText="1"/>
      <protection hidden="1"/>
    </xf>
    <xf numFmtId="0" fontId="3" fillId="0" borderId="2" xfId="1" applyFont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 xr:uid="{00000000-0005-0000-0000-000001000000}"/>
    <cellStyle name="Обычный_Tmp1" xfId="2" xr:uid="{00000000-0005-0000-0000-000002000000}"/>
  </cellStyles>
  <dxfs count="2">
    <dxf>
      <fill>
        <patternFill patternType="solid">
          <fgColor auto="1"/>
          <bgColor indexed="65"/>
        </patternFill>
      </fill>
    </dxf>
    <dxf>
      <fill>
        <patternFill patternType="solid">
          <fgColor auto="1"/>
          <bgColor indexed="6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%202024%20&#1076;&#1086;&#1093;&#1086;&#1076;&#1099;%20&#1080;%20&#1088;&#1072;&#1089;&#1093;&#1086;&#1076;&#1099;/&#1044;&#1091;&#1084;&#1072;/3_&#1054;&#1082;&#1090;&#1103;&#1073;&#1088;&#1100;%202024/1.2.%20&#1058;&#1072;&#1073;&#1083;&#1080;&#1094;&#1072;%20&#1082;%20&#1087;&#1086;&#1103;&#1089;&#1085;&#1080;&#1090;&#1077;&#1083;&#1100;&#1085;&#1086;&#1081;%20(&#1080;&#1079;&#1084;&#1077;&#1085;&#1077;&#1085;&#1080;&#1103;%20&#1076;&#1086;&#1093;&#1086;&#1076;&#1099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аблица 1"/>
    </sheetNames>
    <sheetDataSet>
      <sheetData sheetId="0">
        <row r="95">
          <cell r="E95">
            <v>50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2:E153"/>
  <sheetViews>
    <sheetView showGridLines="0" tabSelected="1" zoomScaleNormal="100" workbookViewId="0">
      <selection activeCell="A4" sqref="A1:XFD4"/>
    </sheetView>
  </sheetViews>
  <sheetFormatPr defaultColWidth="9.140625" defaultRowHeight="15" x14ac:dyDescent="0.25"/>
  <cols>
    <col min="1" max="1" width="27.85546875" style="48" customWidth="1"/>
    <col min="2" max="2" width="57.28515625" style="49" customWidth="1"/>
    <col min="3" max="3" width="15.140625" style="72" customWidth="1"/>
    <col min="4" max="4" width="9.140625" style="96" customWidth="1"/>
    <col min="5" max="249" width="9.140625" style="4" customWidth="1"/>
    <col min="250" max="16384" width="9.140625" style="4"/>
  </cols>
  <sheetData>
    <row r="2" spans="1:3" ht="18.75" x14ac:dyDescent="0.25">
      <c r="B2" s="104" t="s">
        <v>278</v>
      </c>
      <c r="C2" s="105"/>
    </row>
    <row r="3" spans="1:3" ht="18.75" x14ac:dyDescent="0.25">
      <c r="B3" s="106" t="s">
        <v>279</v>
      </c>
      <c r="C3" s="107"/>
    </row>
    <row r="4" spans="1:3" ht="18.75" x14ac:dyDescent="0.25">
      <c r="B4" s="28"/>
      <c r="C4" s="60" t="s">
        <v>255</v>
      </c>
    </row>
    <row r="5" spans="1:3" ht="18.75" x14ac:dyDescent="0.3">
      <c r="A5" s="29"/>
      <c r="B5" s="104"/>
      <c r="C5" s="105"/>
    </row>
    <row r="6" spans="1:3" ht="18.75" x14ac:dyDescent="0.3">
      <c r="A6" s="29"/>
      <c r="B6" s="106"/>
      <c r="C6" s="107"/>
    </row>
    <row r="7" spans="1:3" ht="18.75" x14ac:dyDescent="0.3">
      <c r="A7" s="29"/>
      <c r="B7" s="28"/>
      <c r="C7" s="60"/>
    </row>
    <row r="8" spans="1:3" ht="18.75" x14ac:dyDescent="0.3">
      <c r="A8" s="29"/>
      <c r="B8" s="28"/>
      <c r="C8" s="60"/>
    </row>
    <row r="9" spans="1:3" ht="18" customHeight="1" x14ac:dyDescent="0.2">
      <c r="A9" s="108" t="s">
        <v>220</v>
      </c>
      <c r="B9" s="108"/>
      <c r="C9" s="109"/>
    </row>
    <row r="10" spans="1:3" x14ac:dyDescent="0.2">
      <c r="A10" s="110"/>
      <c r="B10" s="111"/>
      <c r="C10" s="112"/>
    </row>
    <row r="11" spans="1:3" ht="14.25" customHeight="1" x14ac:dyDescent="0.25">
      <c r="A11" s="30"/>
      <c r="B11" s="31"/>
      <c r="C11" s="61" t="s">
        <v>219</v>
      </c>
    </row>
    <row r="12" spans="1:3" ht="15" customHeight="1" x14ac:dyDescent="0.2">
      <c r="A12" s="113" t="s">
        <v>10</v>
      </c>
      <c r="B12" s="115" t="s">
        <v>9</v>
      </c>
      <c r="C12" s="62" t="s">
        <v>8</v>
      </c>
    </row>
    <row r="13" spans="1:3" ht="17.45" customHeight="1" x14ac:dyDescent="0.2">
      <c r="A13" s="114"/>
      <c r="B13" s="115"/>
      <c r="C13" s="63">
        <v>2024</v>
      </c>
    </row>
    <row r="14" spans="1:3" ht="16.5" customHeight="1" x14ac:dyDescent="0.2">
      <c r="A14" s="12">
        <v>1</v>
      </c>
      <c r="B14" s="2">
        <v>2</v>
      </c>
      <c r="C14" s="64">
        <v>3</v>
      </c>
    </row>
    <row r="15" spans="1:3" ht="22.7" customHeight="1" x14ac:dyDescent="0.2">
      <c r="A15" s="51" t="s">
        <v>20</v>
      </c>
      <c r="B15" s="50" t="s">
        <v>21</v>
      </c>
      <c r="C15" s="65">
        <f>C16+C25+C31+C45+C54+C56+C69+C76+C89+C80+C106</f>
        <v>2955849</v>
      </c>
    </row>
    <row r="16" spans="1:3" ht="20.45" customHeight="1" x14ac:dyDescent="0.2">
      <c r="A16" s="51" t="s">
        <v>22</v>
      </c>
      <c r="B16" s="50" t="s">
        <v>23</v>
      </c>
      <c r="C16" s="65">
        <f t="shared" ref="C16" si="0">C17</f>
        <v>2078231</v>
      </c>
    </row>
    <row r="17" spans="1:4" s="32" customFormat="1" ht="15.75" x14ac:dyDescent="0.25">
      <c r="A17" s="16" t="s">
        <v>24</v>
      </c>
      <c r="B17" s="7" t="s">
        <v>25</v>
      </c>
      <c r="C17" s="66">
        <f>SUM(C18:C24)</f>
        <v>2078231</v>
      </c>
      <c r="D17" s="97"/>
    </row>
    <row r="18" spans="1:4" ht="89.65" customHeight="1" x14ac:dyDescent="0.25">
      <c r="A18" s="15" t="s">
        <v>26</v>
      </c>
      <c r="B18" s="82" t="s">
        <v>225</v>
      </c>
      <c r="C18" s="85">
        <v>2059378</v>
      </c>
    </row>
    <row r="19" spans="1:4" ht="120" x14ac:dyDescent="0.25">
      <c r="A19" s="15" t="s">
        <v>27</v>
      </c>
      <c r="B19" s="5" t="s">
        <v>28</v>
      </c>
      <c r="C19" s="85">
        <v>350</v>
      </c>
    </row>
    <row r="20" spans="1:4" ht="45" x14ac:dyDescent="0.25">
      <c r="A20" s="15" t="s">
        <v>29</v>
      </c>
      <c r="B20" s="5" t="s">
        <v>30</v>
      </c>
      <c r="C20" s="85">
        <v>2140</v>
      </c>
    </row>
    <row r="21" spans="1:4" x14ac:dyDescent="0.25">
      <c r="A21" s="15" t="s">
        <v>31</v>
      </c>
      <c r="B21" s="5" t="s">
        <v>135</v>
      </c>
      <c r="C21" s="85">
        <v>922</v>
      </c>
    </row>
    <row r="22" spans="1:4" ht="135" x14ac:dyDescent="0.25">
      <c r="A22" s="15" t="s">
        <v>216</v>
      </c>
      <c r="B22" s="5" t="s">
        <v>243</v>
      </c>
      <c r="C22" s="85">
        <v>10259</v>
      </c>
    </row>
    <row r="23" spans="1:4" ht="42.4" customHeight="1" x14ac:dyDescent="0.25">
      <c r="A23" s="15" t="s">
        <v>221</v>
      </c>
      <c r="B23" s="80" t="s">
        <v>226</v>
      </c>
      <c r="C23" s="85">
        <v>1914</v>
      </c>
    </row>
    <row r="24" spans="1:4" ht="42.75" customHeight="1" x14ac:dyDescent="0.25">
      <c r="A24" s="15" t="s">
        <v>222</v>
      </c>
      <c r="B24" s="80" t="s">
        <v>227</v>
      </c>
      <c r="C24" s="85">
        <v>3268</v>
      </c>
    </row>
    <row r="25" spans="1:4" ht="43.5" x14ac:dyDescent="0.25">
      <c r="A25" s="13" t="s">
        <v>32</v>
      </c>
      <c r="B25" s="6" t="s">
        <v>33</v>
      </c>
      <c r="C25" s="67">
        <f t="shared" ref="C25" si="1">C26</f>
        <v>14113</v>
      </c>
    </row>
    <row r="26" spans="1:4" s="32" customFormat="1" ht="30" x14ac:dyDescent="0.25">
      <c r="A26" s="16" t="s">
        <v>34</v>
      </c>
      <c r="B26" s="7" t="s">
        <v>35</v>
      </c>
      <c r="C26" s="59">
        <f>C27+C28+C29+C30</f>
        <v>14113</v>
      </c>
      <c r="D26" s="97"/>
    </row>
    <row r="27" spans="1:4" ht="120" x14ac:dyDescent="0.25">
      <c r="A27" s="14" t="s">
        <v>207</v>
      </c>
      <c r="B27" s="5" t="s">
        <v>214</v>
      </c>
      <c r="C27" s="86">
        <v>6838</v>
      </c>
    </row>
    <row r="28" spans="1:4" ht="135" x14ac:dyDescent="0.25">
      <c r="A28" s="14" t="s">
        <v>208</v>
      </c>
      <c r="B28" s="5" t="s">
        <v>215</v>
      </c>
      <c r="C28" s="86">
        <v>39</v>
      </c>
    </row>
    <row r="29" spans="1:4" ht="96.4" customHeight="1" x14ac:dyDescent="0.25">
      <c r="A29" s="14" t="s">
        <v>209</v>
      </c>
      <c r="B29" s="5" t="s">
        <v>213</v>
      </c>
      <c r="C29" s="86">
        <v>7236</v>
      </c>
    </row>
    <row r="30" spans="1:4" ht="98.45" hidden="1" customHeight="1" x14ac:dyDescent="0.25">
      <c r="A30" s="14" t="s">
        <v>210</v>
      </c>
      <c r="B30" s="93" t="s">
        <v>212</v>
      </c>
      <c r="C30" s="86">
        <v>0</v>
      </c>
      <c r="D30" s="4"/>
    </row>
    <row r="31" spans="1:4" ht="15.75" x14ac:dyDescent="0.25">
      <c r="A31" s="13" t="s">
        <v>36</v>
      </c>
      <c r="B31" s="6" t="s">
        <v>37</v>
      </c>
      <c r="C31" s="67">
        <f>C32+C39+C41+C43</f>
        <v>99382</v>
      </c>
    </row>
    <row r="32" spans="1:4" s="33" customFormat="1" ht="29.25" x14ac:dyDescent="0.25">
      <c r="A32" s="13" t="s">
        <v>38</v>
      </c>
      <c r="B32" s="6" t="s">
        <v>39</v>
      </c>
      <c r="C32" s="67">
        <f>C33+C36</f>
        <v>97337</v>
      </c>
      <c r="D32" s="98"/>
    </row>
    <row r="33" spans="1:4" ht="45" x14ac:dyDescent="0.25">
      <c r="A33" s="16" t="s">
        <v>40</v>
      </c>
      <c r="B33" s="7" t="s">
        <v>41</v>
      </c>
      <c r="C33" s="59">
        <f>C34</f>
        <v>65036</v>
      </c>
    </row>
    <row r="34" spans="1:4" ht="30" x14ac:dyDescent="0.25">
      <c r="A34" s="14" t="s">
        <v>42</v>
      </c>
      <c r="B34" s="5" t="s">
        <v>41</v>
      </c>
      <c r="C34" s="87">
        <v>65036</v>
      </c>
    </row>
    <row r="35" spans="1:4" ht="42.75" hidden="1" x14ac:dyDescent="0.25">
      <c r="A35" s="14" t="s">
        <v>43</v>
      </c>
      <c r="B35" s="93" t="s">
        <v>44</v>
      </c>
      <c r="C35" s="87">
        <v>0</v>
      </c>
      <c r="D35" s="4"/>
    </row>
    <row r="36" spans="1:4" ht="45" x14ac:dyDescent="0.25">
      <c r="A36" s="16" t="s">
        <v>45</v>
      </c>
      <c r="B36" s="7" t="s">
        <v>46</v>
      </c>
      <c r="C36" s="59">
        <f t="shared" ref="C36" si="2">C37+C38</f>
        <v>32301</v>
      </c>
    </row>
    <row r="37" spans="1:4" ht="60" x14ac:dyDescent="0.25">
      <c r="A37" s="14" t="s">
        <v>47</v>
      </c>
      <c r="B37" s="5" t="s">
        <v>136</v>
      </c>
      <c r="C37" s="87">
        <v>32301</v>
      </c>
    </row>
    <row r="38" spans="1:4" ht="57.2" hidden="1" x14ac:dyDescent="0.25">
      <c r="A38" s="14" t="s">
        <v>48</v>
      </c>
      <c r="B38" s="93" t="s">
        <v>49</v>
      </c>
      <c r="C38" s="87">
        <v>0</v>
      </c>
      <c r="D38" s="4"/>
    </row>
    <row r="39" spans="1:4" ht="28.5" hidden="1" x14ac:dyDescent="0.25">
      <c r="A39" s="56" t="s">
        <v>50</v>
      </c>
      <c r="B39" s="57" t="s">
        <v>51</v>
      </c>
      <c r="C39" s="58">
        <f>C40</f>
        <v>0</v>
      </c>
      <c r="D39" s="4"/>
    </row>
    <row r="40" spans="1:4" ht="28.5" hidden="1" x14ac:dyDescent="0.25">
      <c r="A40" s="52" t="s">
        <v>52</v>
      </c>
      <c r="B40" s="53" t="s">
        <v>51</v>
      </c>
      <c r="C40" s="54">
        <v>0</v>
      </c>
      <c r="D40" s="4"/>
    </row>
    <row r="41" spans="1:4" ht="15.75" x14ac:dyDescent="0.25">
      <c r="A41" s="13" t="s">
        <v>53</v>
      </c>
      <c r="B41" s="6" t="s">
        <v>54</v>
      </c>
      <c r="C41" s="67">
        <f>C42</f>
        <v>506</v>
      </c>
    </row>
    <row r="42" spans="1:4" ht="15.75" x14ac:dyDescent="0.25">
      <c r="A42" s="14" t="s">
        <v>55</v>
      </c>
      <c r="B42" s="5" t="s">
        <v>54</v>
      </c>
      <c r="C42" s="87">
        <v>506</v>
      </c>
    </row>
    <row r="43" spans="1:4" ht="29.25" x14ac:dyDescent="0.25">
      <c r="A43" s="13" t="s">
        <v>56</v>
      </c>
      <c r="B43" s="6" t="s">
        <v>57</v>
      </c>
      <c r="C43" s="67">
        <f t="shared" ref="C43" si="3">C44</f>
        <v>1539</v>
      </c>
    </row>
    <row r="44" spans="1:4" ht="45" x14ac:dyDescent="0.25">
      <c r="A44" s="14" t="s">
        <v>58</v>
      </c>
      <c r="B44" s="5" t="s">
        <v>59</v>
      </c>
      <c r="C44" s="87">
        <v>1539</v>
      </c>
    </row>
    <row r="45" spans="1:4" ht="15.75" x14ac:dyDescent="0.25">
      <c r="A45" s="13" t="s">
        <v>60</v>
      </c>
      <c r="B45" s="6" t="s">
        <v>61</v>
      </c>
      <c r="C45" s="67">
        <f>C46+C51+C48</f>
        <v>31419</v>
      </c>
    </row>
    <row r="46" spans="1:4" s="33" customFormat="1" ht="15.75" x14ac:dyDescent="0.25">
      <c r="A46" s="13" t="s">
        <v>62</v>
      </c>
      <c r="B46" s="6" t="s">
        <v>63</v>
      </c>
      <c r="C46" s="67">
        <f>C47</f>
        <v>1919</v>
      </c>
      <c r="D46" s="98"/>
    </row>
    <row r="47" spans="1:4" ht="45" x14ac:dyDescent="0.25">
      <c r="A47" s="14" t="s">
        <v>64</v>
      </c>
      <c r="B47" s="5" t="s">
        <v>65</v>
      </c>
      <c r="C47" s="87">
        <v>1919</v>
      </c>
    </row>
    <row r="48" spans="1:4" s="33" customFormat="1" ht="15.75" x14ac:dyDescent="0.25">
      <c r="A48" s="13" t="s">
        <v>168</v>
      </c>
      <c r="B48" s="6" t="s">
        <v>142</v>
      </c>
      <c r="C48" s="67">
        <f>C49+C50</f>
        <v>8500</v>
      </c>
      <c r="D48" s="98"/>
    </row>
    <row r="49" spans="1:4" ht="15.75" x14ac:dyDescent="0.25">
      <c r="A49" s="14" t="s">
        <v>169</v>
      </c>
      <c r="B49" s="5" t="s">
        <v>143</v>
      </c>
      <c r="C49" s="87">
        <v>4800</v>
      </c>
    </row>
    <row r="50" spans="1:4" ht="15.75" x14ac:dyDescent="0.25">
      <c r="A50" s="14" t="s">
        <v>170</v>
      </c>
      <c r="B50" s="5" t="s">
        <v>144</v>
      </c>
      <c r="C50" s="87">
        <v>3700</v>
      </c>
    </row>
    <row r="51" spans="1:4" s="33" customFormat="1" ht="15.75" x14ac:dyDescent="0.25">
      <c r="A51" s="13" t="s">
        <v>66</v>
      </c>
      <c r="B51" s="6" t="s">
        <v>67</v>
      </c>
      <c r="C51" s="67">
        <f>SUM(C52:C53)</f>
        <v>21000</v>
      </c>
      <c r="D51" s="98"/>
    </row>
    <row r="52" spans="1:4" ht="45" x14ac:dyDescent="0.25">
      <c r="A52" s="34" t="s">
        <v>68</v>
      </c>
      <c r="B52" s="10" t="s">
        <v>69</v>
      </c>
      <c r="C52" s="87">
        <v>20600</v>
      </c>
    </row>
    <row r="53" spans="1:4" ht="45" x14ac:dyDescent="0.25">
      <c r="A53" s="34" t="s">
        <v>70</v>
      </c>
      <c r="B53" s="10" t="s">
        <v>71</v>
      </c>
      <c r="C53" s="87">
        <v>400</v>
      </c>
    </row>
    <row r="54" spans="1:4" ht="15.75" x14ac:dyDescent="0.25">
      <c r="A54" s="13" t="s">
        <v>72</v>
      </c>
      <c r="B54" s="6" t="s">
        <v>73</v>
      </c>
      <c r="C54" s="67">
        <f>SUM(C55:C55)</f>
        <v>4200</v>
      </c>
    </row>
    <row r="55" spans="1:4" ht="45" x14ac:dyDescent="0.25">
      <c r="A55" s="14" t="s">
        <v>74</v>
      </c>
      <c r="B55" s="5" t="s">
        <v>184</v>
      </c>
      <c r="C55" s="87">
        <v>4200</v>
      </c>
    </row>
    <row r="56" spans="1:4" ht="57.75" x14ac:dyDescent="0.25">
      <c r="A56" s="13" t="s">
        <v>75</v>
      </c>
      <c r="B56" s="6" t="s">
        <v>76</v>
      </c>
      <c r="C56" s="67">
        <f>C58+C59+C67+C57</f>
        <v>607856</v>
      </c>
    </row>
    <row r="57" spans="1:4" ht="60" x14ac:dyDescent="0.25">
      <c r="A57" s="14" t="s">
        <v>77</v>
      </c>
      <c r="B57" s="5" t="s">
        <v>78</v>
      </c>
      <c r="C57" s="87">
        <v>354</v>
      </c>
      <c r="D57" s="4"/>
    </row>
    <row r="58" spans="1:4" ht="45" x14ac:dyDescent="0.25">
      <c r="A58" s="14" t="s">
        <v>79</v>
      </c>
      <c r="B58" s="5" t="s">
        <v>80</v>
      </c>
      <c r="C58" s="87">
        <v>2</v>
      </c>
      <c r="D58" s="4"/>
    </row>
    <row r="59" spans="1:4" ht="90" x14ac:dyDescent="0.25">
      <c r="A59" s="14" t="s">
        <v>81</v>
      </c>
      <c r="B59" s="5" t="s">
        <v>82</v>
      </c>
      <c r="C59" s="68">
        <f>C60+C65+C63</f>
        <v>604600</v>
      </c>
    </row>
    <row r="60" spans="1:4" ht="75" x14ac:dyDescent="0.25">
      <c r="A60" s="14" t="s">
        <v>83</v>
      </c>
      <c r="B60" s="5" t="s">
        <v>84</v>
      </c>
      <c r="C60" s="68">
        <f>C61+C62</f>
        <v>594174</v>
      </c>
    </row>
    <row r="61" spans="1:4" ht="90" x14ac:dyDescent="0.25">
      <c r="A61" s="14" t="s">
        <v>85</v>
      </c>
      <c r="B61" s="5" t="s">
        <v>133</v>
      </c>
      <c r="C61" s="87">
        <v>539374</v>
      </c>
    </row>
    <row r="62" spans="1:4" ht="90" x14ac:dyDescent="0.25">
      <c r="A62" s="35" t="s">
        <v>86</v>
      </c>
      <c r="B62" s="36" t="s">
        <v>87</v>
      </c>
      <c r="C62" s="87">
        <v>54800</v>
      </c>
    </row>
    <row r="63" spans="1:4" ht="75" x14ac:dyDescent="0.25">
      <c r="A63" s="35" t="s">
        <v>88</v>
      </c>
      <c r="B63" s="36" t="s">
        <v>89</v>
      </c>
      <c r="C63" s="68">
        <f>C64</f>
        <v>1726</v>
      </c>
    </row>
    <row r="64" spans="1:4" ht="90" x14ac:dyDescent="0.25">
      <c r="A64" s="14" t="s">
        <v>90</v>
      </c>
      <c r="B64" s="5" t="s">
        <v>91</v>
      </c>
      <c r="C64" s="87">
        <v>1726</v>
      </c>
    </row>
    <row r="65" spans="1:4" ht="90" x14ac:dyDescent="0.25">
      <c r="A65" s="14" t="s">
        <v>92</v>
      </c>
      <c r="B65" s="5" t="s">
        <v>228</v>
      </c>
      <c r="C65" s="68">
        <f t="shared" ref="C65" si="4">C66</f>
        <v>8700</v>
      </c>
    </row>
    <row r="66" spans="1:4" ht="75" x14ac:dyDescent="0.25">
      <c r="A66" s="14" t="s">
        <v>93</v>
      </c>
      <c r="B66" s="5" t="s">
        <v>128</v>
      </c>
      <c r="C66" s="87">
        <v>8700</v>
      </c>
    </row>
    <row r="67" spans="1:4" ht="76.7" customHeight="1" x14ac:dyDescent="0.25">
      <c r="A67" s="14" t="s">
        <v>94</v>
      </c>
      <c r="B67" s="76" t="s">
        <v>229</v>
      </c>
      <c r="C67" s="68">
        <f t="shared" ref="C67" si="5">C68</f>
        <v>2900</v>
      </c>
    </row>
    <row r="68" spans="1:4" ht="90" x14ac:dyDescent="0.25">
      <c r="A68" s="14" t="s">
        <v>95</v>
      </c>
      <c r="B68" s="37" t="s">
        <v>96</v>
      </c>
      <c r="C68" s="87">
        <v>2900</v>
      </c>
    </row>
    <row r="69" spans="1:4" ht="29.25" x14ac:dyDescent="0.25">
      <c r="A69" s="13" t="s">
        <v>97</v>
      </c>
      <c r="B69" s="38" t="s">
        <v>98</v>
      </c>
      <c r="C69" s="67">
        <f>C70+C71+C72+C75</f>
        <v>23833</v>
      </c>
    </row>
    <row r="70" spans="1:4" ht="30" x14ac:dyDescent="0.25">
      <c r="A70" s="17" t="s">
        <v>99</v>
      </c>
      <c r="B70" s="8" t="s">
        <v>204</v>
      </c>
      <c r="C70" s="87">
        <v>6776</v>
      </c>
    </row>
    <row r="71" spans="1:4" ht="15.75" x14ac:dyDescent="0.25">
      <c r="A71" s="17" t="s">
        <v>100</v>
      </c>
      <c r="B71" s="23" t="s">
        <v>101</v>
      </c>
      <c r="C71" s="87">
        <v>1179</v>
      </c>
    </row>
    <row r="72" spans="1:4" ht="30" x14ac:dyDescent="0.25">
      <c r="A72" s="20" t="s">
        <v>102</v>
      </c>
      <c r="B72" s="24" t="s">
        <v>103</v>
      </c>
      <c r="C72" s="59">
        <f>C73+C74</f>
        <v>389</v>
      </c>
    </row>
    <row r="73" spans="1:4" ht="15.75" x14ac:dyDescent="0.25">
      <c r="A73" s="17" t="s">
        <v>130</v>
      </c>
      <c r="B73" s="25" t="s">
        <v>132</v>
      </c>
      <c r="C73" s="87">
        <v>227</v>
      </c>
    </row>
    <row r="74" spans="1:4" ht="15.75" x14ac:dyDescent="0.25">
      <c r="A74" s="17" t="s">
        <v>131</v>
      </c>
      <c r="B74" s="9" t="s">
        <v>205</v>
      </c>
      <c r="C74" s="87">
        <v>162</v>
      </c>
    </row>
    <row r="75" spans="1:4" ht="45" x14ac:dyDescent="0.25">
      <c r="A75" s="17" t="s">
        <v>104</v>
      </c>
      <c r="B75" s="25" t="s">
        <v>137</v>
      </c>
      <c r="C75" s="87">
        <v>15489</v>
      </c>
    </row>
    <row r="76" spans="1:4" ht="31.7" customHeight="1" x14ac:dyDescent="0.25">
      <c r="A76" s="13" t="s">
        <v>105</v>
      </c>
      <c r="B76" s="84" t="s">
        <v>242</v>
      </c>
      <c r="C76" s="67">
        <f>C77+C78+C79</f>
        <v>2042</v>
      </c>
    </row>
    <row r="77" spans="1:4" ht="30" x14ac:dyDescent="0.25">
      <c r="A77" s="18" t="s">
        <v>106</v>
      </c>
      <c r="B77" s="10" t="s">
        <v>107</v>
      </c>
      <c r="C77" s="87">
        <v>1800</v>
      </c>
    </row>
    <row r="78" spans="1:4" ht="45" x14ac:dyDescent="0.25">
      <c r="A78" s="14" t="s">
        <v>108</v>
      </c>
      <c r="B78" s="5" t="s">
        <v>109</v>
      </c>
      <c r="C78" s="87">
        <v>76</v>
      </c>
    </row>
    <row r="79" spans="1:4" ht="30" x14ac:dyDescent="0.25">
      <c r="A79" s="14" t="s">
        <v>110</v>
      </c>
      <c r="B79" s="5" t="s">
        <v>111</v>
      </c>
      <c r="C79" s="87">
        <v>166</v>
      </c>
      <c r="D79" s="4"/>
    </row>
    <row r="80" spans="1:4" ht="29.25" x14ac:dyDescent="0.25">
      <c r="A80" s="13" t="s">
        <v>112</v>
      </c>
      <c r="B80" s="6" t="s">
        <v>113</v>
      </c>
      <c r="C80" s="67">
        <f t="shared" ref="C80" si="6">C81+C83+C85</f>
        <v>6765</v>
      </c>
    </row>
    <row r="81" spans="1:4" ht="15.75" x14ac:dyDescent="0.25">
      <c r="A81" s="14" t="s">
        <v>114</v>
      </c>
      <c r="B81" s="5" t="s">
        <v>115</v>
      </c>
      <c r="C81" s="68">
        <f t="shared" ref="C81" si="7">C82</f>
        <v>3960</v>
      </c>
    </row>
    <row r="82" spans="1:4" ht="30" x14ac:dyDescent="0.25">
      <c r="A82" s="14" t="s">
        <v>116</v>
      </c>
      <c r="B82" s="5" t="s">
        <v>117</v>
      </c>
      <c r="C82" s="87">
        <v>3960</v>
      </c>
    </row>
    <row r="83" spans="1:4" ht="69.95" customHeight="1" x14ac:dyDescent="0.25">
      <c r="A83" s="14" t="s">
        <v>118</v>
      </c>
      <c r="B83" s="5" t="s">
        <v>138</v>
      </c>
      <c r="C83" s="68">
        <f t="shared" ref="C83" si="8">C84</f>
        <v>600</v>
      </c>
    </row>
    <row r="84" spans="1:4" ht="90" x14ac:dyDescent="0.25">
      <c r="A84" s="14" t="s">
        <v>119</v>
      </c>
      <c r="B84" s="5" t="s">
        <v>134</v>
      </c>
      <c r="C84" s="87">
        <v>600</v>
      </c>
    </row>
    <row r="85" spans="1:4" ht="30" x14ac:dyDescent="0.25">
      <c r="A85" s="14" t="s">
        <v>120</v>
      </c>
      <c r="B85" s="5" t="s">
        <v>139</v>
      </c>
      <c r="C85" s="68">
        <f t="shared" ref="C85" si="9">SUM(C86:C88)</f>
        <v>2205</v>
      </c>
    </row>
    <row r="86" spans="1:4" ht="60" x14ac:dyDescent="0.25">
      <c r="A86" s="14" t="s">
        <v>121</v>
      </c>
      <c r="B86" s="5" t="s">
        <v>140</v>
      </c>
      <c r="C86" s="68">
        <v>1100</v>
      </c>
      <c r="D86" s="4"/>
    </row>
    <row r="87" spans="1:4" ht="45" x14ac:dyDescent="0.25">
      <c r="A87" s="39" t="s">
        <v>122</v>
      </c>
      <c r="B87" s="11" t="s">
        <v>123</v>
      </c>
      <c r="C87" s="87">
        <v>705</v>
      </c>
    </row>
    <row r="88" spans="1:4" ht="60" x14ac:dyDescent="0.25">
      <c r="A88" s="77" t="s">
        <v>124</v>
      </c>
      <c r="B88" s="78" t="s">
        <v>125</v>
      </c>
      <c r="C88" s="88">
        <v>400</v>
      </c>
    </row>
    <row r="89" spans="1:4" ht="29.25" x14ac:dyDescent="0.25">
      <c r="A89" s="13" t="s">
        <v>126</v>
      </c>
      <c r="B89" s="6" t="s">
        <v>127</v>
      </c>
      <c r="C89" s="67">
        <f>SUM(C90:C105)</f>
        <v>87885</v>
      </c>
    </row>
    <row r="90" spans="1:4" ht="90" x14ac:dyDescent="0.25">
      <c r="A90" s="77" t="s">
        <v>182</v>
      </c>
      <c r="B90" s="78" t="s">
        <v>185</v>
      </c>
      <c r="C90" s="68">
        <v>23</v>
      </c>
      <c r="D90" s="4"/>
    </row>
    <row r="91" spans="1:4" ht="86.25" customHeight="1" x14ac:dyDescent="0.25">
      <c r="A91" s="77" t="s">
        <v>256</v>
      </c>
      <c r="B91" s="78" t="s">
        <v>257</v>
      </c>
      <c r="C91" s="68">
        <v>82</v>
      </c>
      <c r="D91" s="4"/>
    </row>
    <row r="92" spans="1:4" ht="105" x14ac:dyDescent="0.25">
      <c r="A92" s="77" t="s">
        <v>172</v>
      </c>
      <c r="B92" s="78" t="s">
        <v>186</v>
      </c>
      <c r="C92" s="87">
        <v>20</v>
      </c>
      <c r="D92" s="4"/>
    </row>
    <row r="93" spans="1:4" ht="75" x14ac:dyDescent="0.25">
      <c r="A93" s="77" t="s">
        <v>258</v>
      </c>
      <c r="B93" s="78" t="s">
        <v>259</v>
      </c>
      <c r="C93" s="87">
        <v>106</v>
      </c>
      <c r="D93" s="4"/>
    </row>
    <row r="94" spans="1:4" ht="105" x14ac:dyDescent="0.25">
      <c r="A94" s="21" t="s">
        <v>173</v>
      </c>
      <c r="B94" s="26" t="s">
        <v>187</v>
      </c>
      <c r="C94" s="87">
        <v>3055</v>
      </c>
    </row>
    <row r="95" spans="1:4" ht="90" x14ac:dyDescent="0.25">
      <c r="A95" s="21" t="s">
        <v>183</v>
      </c>
      <c r="B95" s="26" t="s">
        <v>188</v>
      </c>
      <c r="C95" s="68">
        <v>13</v>
      </c>
      <c r="D95" s="4"/>
    </row>
    <row r="96" spans="1:4" ht="85.7" hidden="1" customHeight="1" x14ac:dyDescent="0.25">
      <c r="A96" s="55" t="s">
        <v>174</v>
      </c>
      <c r="B96" s="102" t="s">
        <v>189</v>
      </c>
      <c r="C96" s="87">
        <v>0</v>
      </c>
      <c r="D96" s="4"/>
    </row>
    <row r="97" spans="1:5" ht="85.7" customHeight="1" x14ac:dyDescent="0.25">
      <c r="A97" s="21" t="s">
        <v>260</v>
      </c>
      <c r="B97" s="22" t="s">
        <v>261</v>
      </c>
      <c r="C97" s="87">
        <v>405</v>
      </c>
      <c r="D97" s="4"/>
    </row>
    <row r="98" spans="1:5" ht="120" x14ac:dyDescent="0.25">
      <c r="A98" s="21" t="s">
        <v>262</v>
      </c>
      <c r="B98" s="22" t="s">
        <v>263</v>
      </c>
      <c r="C98" s="87">
        <v>10</v>
      </c>
      <c r="D98" s="4"/>
    </row>
    <row r="99" spans="1:5" ht="105" x14ac:dyDescent="0.25">
      <c r="A99" s="21" t="s">
        <v>211</v>
      </c>
      <c r="B99" s="22" t="s">
        <v>217</v>
      </c>
      <c r="C99" s="87">
        <v>2</v>
      </c>
    </row>
    <row r="100" spans="1:5" ht="75" x14ac:dyDescent="0.25">
      <c r="A100" s="21" t="s">
        <v>218</v>
      </c>
      <c r="B100" s="22" t="s">
        <v>230</v>
      </c>
      <c r="C100" s="87">
        <v>92</v>
      </c>
    </row>
    <row r="101" spans="1:5" ht="90" x14ac:dyDescent="0.25">
      <c r="A101" s="21" t="s">
        <v>175</v>
      </c>
      <c r="B101" s="22" t="s">
        <v>190</v>
      </c>
      <c r="C101" s="87">
        <v>580</v>
      </c>
    </row>
    <row r="102" spans="1:5" ht="75" x14ac:dyDescent="0.25">
      <c r="A102" s="21" t="s">
        <v>176</v>
      </c>
      <c r="B102" s="22" t="s">
        <v>181</v>
      </c>
      <c r="C102" s="87">
        <v>45</v>
      </c>
    </row>
    <row r="103" spans="1:5" ht="75" x14ac:dyDescent="0.25">
      <c r="A103" s="21" t="s">
        <v>264</v>
      </c>
      <c r="B103" s="22" t="s">
        <v>265</v>
      </c>
      <c r="C103" s="87">
        <v>3080</v>
      </c>
    </row>
    <row r="104" spans="1:5" ht="45" x14ac:dyDescent="0.25">
      <c r="A104" s="21" t="s">
        <v>266</v>
      </c>
      <c r="B104" s="22" t="s">
        <v>267</v>
      </c>
      <c r="C104" s="87">
        <v>372</v>
      </c>
    </row>
    <row r="105" spans="1:5" ht="120" x14ac:dyDescent="0.25">
      <c r="A105" s="77" t="s">
        <v>145</v>
      </c>
      <c r="B105" s="5" t="s">
        <v>231</v>
      </c>
      <c r="C105" s="87">
        <v>80000</v>
      </c>
    </row>
    <row r="106" spans="1:5" ht="15.75" x14ac:dyDescent="0.25">
      <c r="A106" s="40" t="s">
        <v>272</v>
      </c>
      <c r="B106" s="41" t="s">
        <v>273</v>
      </c>
      <c r="C106" s="103">
        <f>C107</f>
        <v>123</v>
      </c>
    </row>
    <row r="107" spans="1:5" ht="15.75" x14ac:dyDescent="0.25">
      <c r="A107" s="77" t="s">
        <v>274</v>
      </c>
      <c r="B107" s="5" t="s">
        <v>275</v>
      </c>
      <c r="C107" s="103">
        <f>C108</f>
        <v>123</v>
      </c>
    </row>
    <row r="108" spans="1:5" ht="22.5" customHeight="1" x14ac:dyDescent="0.25">
      <c r="A108" s="77" t="s">
        <v>276</v>
      </c>
      <c r="B108" s="5" t="s">
        <v>277</v>
      </c>
      <c r="C108" s="103">
        <v>123</v>
      </c>
    </row>
    <row r="109" spans="1:5" ht="15.75" x14ac:dyDescent="0.2">
      <c r="A109" s="40" t="s">
        <v>7</v>
      </c>
      <c r="B109" s="41" t="s">
        <v>6</v>
      </c>
      <c r="C109" s="69">
        <f>C110+C143</f>
        <v>3790253.5999999996</v>
      </c>
      <c r="E109" s="101">
        <f>C109-'[1]таблица 1'!$E$95</f>
        <v>3790203.5999999996</v>
      </c>
    </row>
    <row r="110" spans="1:5" ht="45" x14ac:dyDescent="0.25">
      <c r="A110" s="14" t="s">
        <v>11</v>
      </c>
      <c r="B110" s="1" t="s">
        <v>5</v>
      </c>
      <c r="C110" s="70">
        <f>C111+C115+C129+C138</f>
        <v>3689601.5999999996</v>
      </c>
    </row>
    <row r="111" spans="1:5" ht="30" x14ac:dyDescent="0.25">
      <c r="A111" s="73" t="s">
        <v>146</v>
      </c>
      <c r="B111" s="74" t="s">
        <v>17</v>
      </c>
      <c r="C111" s="100">
        <f>C113+C114+C112</f>
        <v>327277.09999999998</v>
      </c>
    </row>
    <row r="112" spans="1:5" ht="42.75" hidden="1" x14ac:dyDescent="0.25">
      <c r="A112" s="52" t="s">
        <v>177</v>
      </c>
      <c r="B112" s="79" t="s">
        <v>191</v>
      </c>
      <c r="C112" s="70">
        <v>0</v>
      </c>
      <c r="D112" s="4"/>
    </row>
    <row r="113" spans="1:4" ht="30" x14ac:dyDescent="0.25">
      <c r="A113" s="14" t="s">
        <v>147</v>
      </c>
      <c r="B113" s="5" t="s">
        <v>15</v>
      </c>
      <c r="C113" s="89">
        <v>304659</v>
      </c>
    </row>
    <row r="114" spans="1:4" ht="15.75" x14ac:dyDescent="0.25">
      <c r="A114" s="19" t="s">
        <v>179</v>
      </c>
      <c r="B114" s="3" t="s">
        <v>12</v>
      </c>
      <c r="C114" s="70">
        <v>22618.1</v>
      </c>
      <c r="D114" s="4"/>
    </row>
    <row r="115" spans="1:4" ht="30" x14ac:dyDescent="0.25">
      <c r="A115" s="42" t="s">
        <v>148</v>
      </c>
      <c r="B115" s="43" t="s">
        <v>18</v>
      </c>
      <c r="C115" s="100">
        <f>SUM(C116:C128)</f>
        <v>496352.80000000005</v>
      </c>
    </row>
    <row r="116" spans="1:4" ht="60.4" customHeight="1" x14ac:dyDescent="0.25">
      <c r="A116" s="19" t="s">
        <v>149</v>
      </c>
      <c r="B116" s="3" t="s">
        <v>192</v>
      </c>
      <c r="C116" s="90">
        <v>83537.8</v>
      </c>
    </row>
    <row r="117" spans="1:4" ht="60.4" customHeight="1" x14ac:dyDescent="0.25">
      <c r="A117" s="19" t="s">
        <v>253</v>
      </c>
      <c r="B117" s="3" t="s">
        <v>254</v>
      </c>
      <c r="C117" s="90">
        <v>2821</v>
      </c>
    </row>
    <row r="118" spans="1:4" ht="45" x14ac:dyDescent="0.25">
      <c r="A118" s="19" t="s">
        <v>223</v>
      </c>
      <c r="B118" s="81" t="s">
        <v>232</v>
      </c>
      <c r="C118" s="90">
        <v>3764.9</v>
      </c>
    </row>
    <row r="119" spans="1:4" ht="75" x14ac:dyDescent="0.25">
      <c r="A119" s="19" t="s">
        <v>224</v>
      </c>
      <c r="B119" s="81" t="s">
        <v>233</v>
      </c>
      <c r="C119" s="89">
        <v>875.1</v>
      </c>
    </row>
    <row r="120" spans="1:4" ht="75" x14ac:dyDescent="0.25">
      <c r="A120" s="19" t="s">
        <v>180</v>
      </c>
      <c r="B120" s="3" t="s">
        <v>193</v>
      </c>
      <c r="C120" s="89">
        <v>19947.8</v>
      </c>
    </row>
    <row r="121" spans="1:4" ht="45" x14ac:dyDescent="0.25">
      <c r="A121" s="19" t="s">
        <v>244</v>
      </c>
      <c r="B121" s="3" t="s">
        <v>245</v>
      </c>
      <c r="C121" s="89">
        <v>0</v>
      </c>
    </row>
    <row r="122" spans="1:4" ht="30" x14ac:dyDescent="0.25">
      <c r="A122" s="19" t="s">
        <v>150</v>
      </c>
      <c r="B122" s="3" t="s">
        <v>194</v>
      </c>
      <c r="C122" s="89">
        <v>5762</v>
      </c>
    </row>
    <row r="123" spans="1:4" ht="30" x14ac:dyDescent="0.25">
      <c r="A123" s="19" t="s">
        <v>246</v>
      </c>
      <c r="B123" s="3" t="s">
        <v>247</v>
      </c>
      <c r="C123" s="89">
        <v>15633.4</v>
      </c>
    </row>
    <row r="124" spans="1:4" ht="30" x14ac:dyDescent="0.25">
      <c r="A124" s="44" t="s">
        <v>178</v>
      </c>
      <c r="B124" s="45" t="s">
        <v>195</v>
      </c>
      <c r="C124" s="89">
        <v>122.3</v>
      </c>
    </row>
    <row r="125" spans="1:4" ht="30" x14ac:dyDescent="0.25">
      <c r="A125" s="44" t="s">
        <v>151</v>
      </c>
      <c r="B125" s="45" t="s">
        <v>196</v>
      </c>
      <c r="C125" s="89">
        <v>4202.2</v>
      </c>
    </row>
    <row r="126" spans="1:4" ht="30" x14ac:dyDescent="0.25">
      <c r="A126" s="44" t="s">
        <v>248</v>
      </c>
      <c r="B126" s="45" t="s">
        <v>250</v>
      </c>
      <c r="C126" s="89">
        <v>0</v>
      </c>
    </row>
    <row r="127" spans="1:4" ht="45" x14ac:dyDescent="0.25">
      <c r="A127" s="44" t="s">
        <v>249</v>
      </c>
      <c r="B127" s="45" t="s">
        <v>251</v>
      </c>
      <c r="C127" s="89">
        <v>794.9</v>
      </c>
    </row>
    <row r="128" spans="1:4" ht="15.75" x14ac:dyDescent="0.25">
      <c r="A128" s="19" t="s">
        <v>152</v>
      </c>
      <c r="B128" s="3" t="s">
        <v>197</v>
      </c>
      <c r="C128" s="91">
        <v>358891.4</v>
      </c>
    </row>
    <row r="129" spans="1:4" ht="30" x14ac:dyDescent="0.25">
      <c r="A129" s="42" t="s">
        <v>153</v>
      </c>
      <c r="B129" s="43" t="s">
        <v>19</v>
      </c>
      <c r="C129" s="100">
        <f>SUM(C130:C137)</f>
        <v>1965701.5</v>
      </c>
    </row>
    <row r="130" spans="1:4" ht="45" x14ac:dyDescent="0.25">
      <c r="A130" s="19" t="s">
        <v>154</v>
      </c>
      <c r="B130" s="27" t="s">
        <v>3</v>
      </c>
      <c r="C130" s="89">
        <v>1933877.8</v>
      </c>
    </row>
    <row r="131" spans="1:4" ht="75" x14ac:dyDescent="0.25">
      <c r="A131" s="19" t="s">
        <v>155</v>
      </c>
      <c r="B131" s="27" t="s">
        <v>198</v>
      </c>
      <c r="C131" s="89">
        <v>19646</v>
      </c>
    </row>
    <row r="132" spans="1:4" ht="57.2" hidden="1" x14ac:dyDescent="0.25">
      <c r="A132" s="75" t="s">
        <v>156</v>
      </c>
      <c r="B132" s="79" t="s">
        <v>16</v>
      </c>
      <c r="C132" s="70">
        <v>0</v>
      </c>
      <c r="D132" s="4"/>
    </row>
    <row r="133" spans="1:4" ht="45.75" customHeight="1" x14ac:dyDescent="0.25">
      <c r="A133" s="19" t="s">
        <v>157</v>
      </c>
      <c r="B133" s="27" t="s">
        <v>241</v>
      </c>
      <c r="C133" s="89">
        <v>4908.3</v>
      </c>
    </row>
    <row r="134" spans="1:4" ht="60" x14ac:dyDescent="0.25">
      <c r="A134" s="44" t="s">
        <v>158</v>
      </c>
      <c r="B134" s="27" t="s">
        <v>13</v>
      </c>
      <c r="C134" s="89">
        <v>2</v>
      </c>
    </row>
    <row r="135" spans="1:4" ht="71.45" hidden="1" x14ac:dyDescent="0.25">
      <c r="A135" s="44" t="s">
        <v>201</v>
      </c>
      <c r="B135" s="93" t="s">
        <v>240</v>
      </c>
      <c r="C135" s="90">
        <v>0</v>
      </c>
      <c r="D135" s="4"/>
    </row>
    <row r="136" spans="1:4" ht="28.5" hidden="1" x14ac:dyDescent="0.25">
      <c r="A136" s="75" t="s">
        <v>202</v>
      </c>
      <c r="B136" s="94" t="s">
        <v>203</v>
      </c>
      <c r="C136" s="70">
        <v>0</v>
      </c>
      <c r="D136" s="4"/>
    </row>
    <row r="137" spans="1:4" ht="45" x14ac:dyDescent="0.25">
      <c r="A137" s="19" t="s">
        <v>159</v>
      </c>
      <c r="B137" s="27" t="s">
        <v>4</v>
      </c>
      <c r="C137" s="89">
        <v>7267.4</v>
      </c>
    </row>
    <row r="138" spans="1:4" ht="30" x14ac:dyDescent="0.25">
      <c r="A138" s="42" t="s">
        <v>160</v>
      </c>
      <c r="B138" s="43" t="s">
        <v>2</v>
      </c>
      <c r="C138" s="100">
        <f>SUM(C139:C142)</f>
        <v>900270.19999999984</v>
      </c>
    </row>
    <row r="139" spans="1:4" ht="75" x14ac:dyDescent="0.25">
      <c r="A139" s="19" t="s">
        <v>161</v>
      </c>
      <c r="B139" s="27" t="s">
        <v>1</v>
      </c>
      <c r="C139" s="89">
        <v>789184.7</v>
      </c>
    </row>
    <row r="140" spans="1:4" ht="125.1" customHeight="1" x14ac:dyDescent="0.25">
      <c r="A140" s="19" t="s">
        <v>268</v>
      </c>
      <c r="B140" s="27" t="s">
        <v>269</v>
      </c>
      <c r="C140" s="89">
        <v>104.2</v>
      </c>
    </row>
    <row r="141" spans="1:4" ht="135" x14ac:dyDescent="0.25">
      <c r="A141" s="19" t="s">
        <v>206</v>
      </c>
      <c r="B141" s="95" t="s">
        <v>252</v>
      </c>
      <c r="C141" s="89">
        <v>71349.7</v>
      </c>
    </row>
    <row r="142" spans="1:4" ht="30" x14ac:dyDescent="0.25">
      <c r="A142" s="14" t="s">
        <v>162</v>
      </c>
      <c r="B142" s="27" t="s">
        <v>0</v>
      </c>
      <c r="C142" s="92">
        <f>23787.1+15844.5</f>
        <v>39631.599999999999</v>
      </c>
    </row>
    <row r="143" spans="1:4" ht="15.75" x14ac:dyDescent="0.2">
      <c r="A143" s="46" t="s">
        <v>163</v>
      </c>
      <c r="B143" s="47" t="s">
        <v>200</v>
      </c>
      <c r="C143" s="71">
        <f>C144</f>
        <v>100652</v>
      </c>
      <c r="D143" s="4"/>
    </row>
    <row r="144" spans="1:4" ht="30" x14ac:dyDescent="0.25">
      <c r="A144" s="83" t="s">
        <v>171</v>
      </c>
      <c r="B144" s="27" t="s">
        <v>14</v>
      </c>
      <c r="C144" s="92">
        <f>SUM(C145:C147)</f>
        <v>100652</v>
      </c>
      <c r="D144" s="4"/>
    </row>
    <row r="145" spans="1:4" ht="75" x14ac:dyDescent="0.25">
      <c r="A145" s="19" t="s">
        <v>270</v>
      </c>
      <c r="B145" s="27" t="s">
        <v>271</v>
      </c>
      <c r="C145" s="92">
        <v>82790</v>
      </c>
      <c r="D145" s="4"/>
    </row>
    <row r="146" spans="1:4" ht="45" x14ac:dyDescent="0.25">
      <c r="A146" s="19" t="s">
        <v>236</v>
      </c>
      <c r="B146" s="27" t="s">
        <v>237</v>
      </c>
      <c r="C146" s="92">
        <v>1662.4</v>
      </c>
      <c r="D146" s="4"/>
    </row>
    <row r="147" spans="1:4" ht="30" x14ac:dyDescent="0.25">
      <c r="A147" s="19" t="s">
        <v>238</v>
      </c>
      <c r="B147" s="27" t="s">
        <v>239</v>
      </c>
      <c r="C147" s="92">
        <v>16199.6</v>
      </c>
      <c r="D147" s="4"/>
    </row>
    <row r="148" spans="1:4" ht="71.25" x14ac:dyDescent="0.2">
      <c r="A148" s="46" t="s">
        <v>141</v>
      </c>
      <c r="B148" s="47" t="s">
        <v>234</v>
      </c>
      <c r="C148" s="71">
        <v>0</v>
      </c>
    </row>
    <row r="149" spans="1:4" ht="30" x14ac:dyDescent="0.25">
      <c r="A149" s="19" t="s">
        <v>164</v>
      </c>
      <c r="B149" s="3" t="s">
        <v>235</v>
      </c>
      <c r="C149" s="92">
        <v>0</v>
      </c>
    </row>
    <row r="150" spans="1:4" ht="57" x14ac:dyDescent="0.2">
      <c r="A150" s="46" t="s">
        <v>165</v>
      </c>
      <c r="B150" s="47" t="s">
        <v>199</v>
      </c>
      <c r="C150" s="71">
        <v>0</v>
      </c>
    </row>
    <row r="151" spans="1:4" ht="45" x14ac:dyDescent="0.25">
      <c r="A151" s="19" t="s">
        <v>166</v>
      </c>
      <c r="B151" s="3" t="s">
        <v>167</v>
      </c>
      <c r="C151" s="92">
        <v>0</v>
      </c>
    </row>
    <row r="152" spans="1:4" ht="15.75" x14ac:dyDescent="0.25">
      <c r="A152" s="14"/>
      <c r="B152" s="6" t="s">
        <v>129</v>
      </c>
      <c r="C152" s="67">
        <f>C15+C109</f>
        <v>6746102.5999999996</v>
      </c>
    </row>
    <row r="153" spans="1:4" x14ac:dyDescent="0.25">
      <c r="C153" s="99"/>
    </row>
  </sheetData>
  <protectedRanges>
    <protectedRange sqref="C37" name="krista_tr_72_0_1_2_1"/>
    <protectedRange sqref="C21:C24" name="krista_tr_1240_0_1_2_1"/>
  </protectedRanges>
  <autoFilter ref="A14:IO153" xr:uid="{00000000-0009-0000-0000-000000000000}">
    <filterColumn colId="0">
      <colorFilter dxfId="1" cellColor="0"/>
    </filterColumn>
    <filterColumn colId="1">
      <colorFilter dxfId="0" cellColor="0"/>
    </filterColumn>
  </autoFilter>
  <mergeCells count="8">
    <mergeCell ref="B6:C6"/>
    <mergeCell ref="A9:C9"/>
    <mergeCell ref="A10:C10"/>
    <mergeCell ref="A12:A13"/>
    <mergeCell ref="B12:B13"/>
    <mergeCell ref="B2:C2"/>
    <mergeCell ref="B3:C3"/>
    <mergeCell ref="B5:C5"/>
  </mergeCells>
  <printOptions horizontalCentered="1"/>
  <pageMargins left="0" right="0" top="0.78740157480314965" bottom="0.59055118110236227" header="0.39370078740157483" footer="0.39370078740157483"/>
  <pageSetup paperSize="9" scale="85" orientation="portrait" r:id="rId1"/>
  <headerFooter alignWithMargins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</vt:lpstr>
      <vt:lpstr>'Приложение №1'!Заголовки_для_печати</vt:lpstr>
      <vt:lpstr>'Приложение №1'!Область_печати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MazhorovaEA</dc:creator>
  <cp:lastModifiedBy>Вандрей Сергей Александрович</cp:lastModifiedBy>
  <cp:lastPrinted>2024-10-02T11:32:10Z</cp:lastPrinted>
  <dcterms:created xsi:type="dcterms:W3CDTF">2014-10-22T10:37:04Z</dcterms:created>
  <dcterms:modified xsi:type="dcterms:W3CDTF">2024-11-11T06:16:22Z</dcterms:modified>
</cp:coreProperties>
</file>